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ымныч\РЕШЕНИЯ СЕССИЙ 2020 год\РСД № 13 от 17.12.2020 (Первоначальная сессия)\"/>
    </mc:Choice>
  </mc:AlternateContent>
  <bookViews>
    <workbookView minimized="1" xWindow="240" yWindow="60" windowWidth="15570" windowHeight="10545"/>
  </bookViews>
  <sheets>
    <sheet name="роспись 21-23" sheetId="2" r:id="rId1"/>
    <sheet name="Лист3" sheetId="3" r:id="rId2"/>
  </sheets>
  <definedNames>
    <definedName name="_xlnm._FilterDatabase" localSheetId="0" hidden="1">'роспись 21-23'!$A$3:$Q$71</definedName>
    <definedName name="_xlnm.Print_Titles" localSheetId="0">'роспись 21-23'!$2:$2</definedName>
  </definedNames>
  <calcPr calcId="162913"/>
  <fileRecoveryPr repairLoad="1"/>
</workbook>
</file>

<file path=xl/calcChain.xml><?xml version="1.0" encoding="utf-8"?>
<calcChain xmlns="http://schemas.openxmlformats.org/spreadsheetml/2006/main">
  <c r="I51" i="2" l="1"/>
  <c r="I34" i="2"/>
  <c r="Z13" i="2"/>
  <c r="X13" i="2"/>
  <c r="W13" i="2"/>
  <c r="V13" i="2"/>
  <c r="U13" i="2"/>
  <c r="T13" i="2"/>
  <c r="I36" i="2" l="1"/>
  <c r="I68" i="2"/>
  <c r="I106" i="2" l="1"/>
  <c r="I56" i="2" l="1"/>
  <c r="I58" i="2" l="1"/>
  <c r="I38" i="2" l="1"/>
  <c r="I9" i="2"/>
  <c r="S13" i="2" s="1"/>
  <c r="I76" i="2"/>
  <c r="I72" i="2"/>
  <c r="I70" i="2"/>
  <c r="I44" i="2"/>
  <c r="I40" i="2"/>
  <c r="I83" i="2"/>
  <c r="I78" i="2" l="1"/>
  <c r="I108" i="2" l="1"/>
  <c r="P108" i="2" s="1"/>
  <c r="I84" i="2"/>
</calcChain>
</file>

<file path=xl/sharedStrings.xml><?xml version="1.0" encoding="utf-8"?>
<sst xmlns="http://schemas.openxmlformats.org/spreadsheetml/2006/main" count="363" uniqueCount="157">
  <si>
    <t>1.0.0</t>
  </si>
  <si>
    <t>111</t>
  </si>
  <si>
    <t>59000S0510</t>
  </si>
  <si>
    <t>211</t>
  </si>
  <si>
    <t>119</t>
  </si>
  <si>
    <t>5900070510</t>
  </si>
  <si>
    <t>213</t>
  </si>
  <si>
    <t>853</t>
  </si>
  <si>
    <t>5900040590</t>
  </si>
  <si>
    <t>292</t>
  </si>
  <si>
    <t>851</t>
  </si>
  <si>
    <t>291</t>
  </si>
  <si>
    <t>2.1.0</t>
  </si>
  <si>
    <t>244</t>
  </si>
  <si>
    <t>349</t>
  </si>
  <si>
    <t>346</t>
  </si>
  <si>
    <t>310</t>
  </si>
  <si>
    <t>226</t>
  </si>
  <si>
    <t>225</t>
  </si>
  <si>
    <t>223</t>
  </si>
  <si>
    <t>222</t>
  </si>
  <si>
    <t>242</t>
  </si>
  <si>
    <t>221</t>
  </si>
  <si>
    <t>9900051180</t>
  </si>
  <si>
    <t>129</t>
  </si>
  <si>
    <t>121</t>
  </si>
  <si>
    <t>6000001590</t>
  </si>
  <si>
    <t>123</t>
  </si>
  <si>
    <t>321</t>
  </si>
  <si>
    <t>9900002020</t>
  </si>
  <si>
    <t>264</t>
  </si>
  <si>
    <t>6300008280</t>
  </si>
  <si>
    <t>5840005000</t>
  </si>
  <si>
    <t>5000002180</t>
  </si>
  <si>
    <t>343</t>
  </si>
  <si>
    <t>9900000920</t>
  </si>
  <si>
    <t>9900000910</t>
  </si>
  <si>
    <t>870</t>
  </si>
  <si>
    <t>9900020550</t>
  </si>
  <si>
    <t>296</t>
  </si>
  <si>
    <t>2.3.0</t>
  </si>
  <si>
    <t>540</t>
  </si>
  <si>
    <t>9900000500</t>
  </si>
  <si>
    <t>251</t>
  </si>
  <si>
    <t>9900070510</t>
  </si>
  <si>
    <t>9900070190</t>
  </si>
  <si>
    <t>9900000190</t>
  </si>
  <si>
    <t>852</t>
  </si>
  <si>
    <t>227</t>
  </si>
  <si>
    <t>9900000110</t>
  </si>
  <si>
    <t>9900003110</t>
  </si>
  <si>
    <t>Кассовый план на год</t>
  </si>
  <si>
    <t>КРКС</t>
  </si>
  <si>
    <t>ВР</t>
  </si>
  <si>
    <t>ЦСР</t>
  </si>
  <si>
    <t>РзПр</t>
  </si>
  <si>
    <t>Код главы</t>
  </si>
  <si>
    <t>зп</t>
  </si>
  <si>
    <t>отчисления на зп</t>
  </si>
  <si>
    <t>КОСГУ</t>
  </si>
  <si>
    <t>налоги по приоритетным</t>
  </si>
  <si>
    <t>бух.смета17200;СБИС-1500;сайт-12000</t>
  </si>
  <si>
    <t>заправка картриджей (ИП Лукьянова), ремонт компов(Илья)</t>
  </si>
  <si>
    <t>отправка писем</t>
  </si>
  <si>
    <t>энергосбыт уличное</t>
  </si>
  <si>
    <t>энергосбыт-21000;тепло-350000;вода-15000</t>
  </si>
  <si>
    <t>ревизионка</t>
  </si>
  <si>
    <t>транспортные</t>
  </si>
  <si>
    <t>канцелярия</t>
  </si>
  <si>
    <t>Ростелеком, ТТК</t>
  </si>
  <si>
    <t>выборы</t>
  </si>
  <si>
    <t>досуговый центр</t>
  </si>
  <si>
    <t>приоритетные</t>
  </si>
  <si>
    <t>больничный глава</t>
  </si>
  <si>
    <t>больничные адм.</t>
  </si>
  <si>
    <t>кап.ремонт</t>
  </si>
  <si>
    <t>150т.р.(20-день поселка,30-Совет ветеранов,50-9мая,50-25лет адм.)</t>
  </si>
  <si>
    <t>приобретение дорож.знаков</t>
  </si>
  <si>
    <t>ремонт уличного</t>
  </si>
  <si>
    <t>столбы,фонари,кабель</t>
  </si>
  <si>
    <t>мусор.баки</t>
  </si>
  <si>
    <t>это с ВУС</t>
  </si>
  <si>
    <t>в доходы</t>
  </si>
  <si>
    <t>сметы на ямочный</t>
  </si>
  <si>
    <t>исполнено</t>
  </si>
  <si>
    <t>остаток</t>
  </si>
  <si>
    <t>297</t>
  </si>
  <si>
    <t>канцелярия субвенция</t>
  </si>
  <si>
    <t>грузоперевозка</t>
  </si>
  <si>
    <t>тип ср-в</t>
  </si>
  <si>
    <t>01.01.99</t>
  </si>
  <si>
    <t>норматив по главе - 740190</t>
  </si>
  <si>
    <t xml:space="preserve">норматив 4 126 607 </t>
  </si>
  <si>
    <t>МС+ТО</t>
  </si>
  <si>
    <t>947000,00 субсидия доведенная</t>
  </si>
  <si>
    <t>страховка машины</t>
  </si>
  <si>
    <t>Роспись расходов бюджета Промышленного сельсовета на 2021 год</t>
  </si>
  <si>
    <t>пожар.сигн.-7600,предрейс.Мой дом 29760</t>
  </si>
  <si>
    <t>доплата к пенсии д/б 341184 по сумме 7108</t>
  </si>
  <si>
    <t>запчасти к компам</t>
  </si>
  <si>
    <t>промавтоматика, ГИСЗ</t>
  </si>
  <si>
    <t>2800000</t>
  </si>
  <si>
    <t>оплата труда</t>
  </si>
  <si>
    <t>коммуналка</t>
  </si>
  <si>
    <t>гсм</t>
  </si>
  <si>
    <t>налоги</t>
  </si>
  <si>
    <t>связь</t>
  </si>
  <si>
    <t>пенсия</t>
  </si>
  <si>
    <t>охрана</t>
  </si>
  <si>
    <t>пр-мы</t>
  </si>
  <si>
    <t>ПРИОРИТЕТНЫЕ</t>
  </si>
  <si>
    <t>ТТК-22176,00,Ростелеком-30000+2760;глава сотовый-6000,00?</t>
  </si>
  <si>
    <t>2323900</t>
  </si>
  <si>
    <t>НУЖНО по смете 163т.р</t>
  </si>
  <si>
    <t>+38000</t>
  </si>
  <si>
    <t>+40000</t>
  </si>
  <si>
    <t>очистка крыши от снега,снятие показаний электроком</t>
  </si>
  <si>
    <t>+35000</t>
  </si>
  <si>
    <t>+5000</t>
  </si>
  <si>
    <t>+10000</t>
  </si>
  <si>
    <t>+25000</t>
  </si>
  <si>
    <t>+70000</t>
  </si>
  <si>
    <t>членский взнос</t>
  </si>
  <si>
    <t>оценка,кадастр</t>
  </si>
  <si>
    <t>+30000</t>
  </si>
  <si>
    <t>канцелярия, запчасти,хозы</t>
  </si>
  <si>
    <t>+50000</t>
  </si>
  <si>
    <t>ремонт здания адм.внешняя отмостка?</t>
  </si>
  <si>
    <t>субс.?</t>
  </si>
  <si>
    <t>адпи симки</t>
  </si>
  <si>
    <t>заправка огнетушителей</t>
  </si>
  <si>
    <t>адпи обслуж.1500</t>
  </si>
  <si>
    <t>+700</t>
  </si>
  <si>
    <t>минерализ.полоса-100,00+обучение-1,0</t>
  </si>
  <si>
    <t>плакаты,памятки,стенд?,указатели,батарейки к адпи-5,0</t>
  </si>
  <si>
    <t>гидранты-100,00+щит-1,9+спецодежда--8,6</t>
  </si>
  <si>
    <t>+110500</t>
  </si>
  <si>
    <t>+19700</t>
  </si>
  <si>
    <t>+77000</t>
  </si>
  <si>
    <t>итого +207900</t>
  </si>
  <si>
    <t>+1 000 000-соф-ие по спортплощадке</t>
  </si>
  <si>
    <t>ноутбук</t>
  </si>
  <si>
    <t>+10000 (кресло в каб.главы)+ брошюратор</t>
  </si>
  <si>
    <t>Пульс(87240+1050-учет.политика);СБИС-1500</t>
  </si>
  <si>
    <t>дорожная разметка-120</t>
  </si>
  <si>
    <t>+17100 технокад</t>
  </si>
  <si>
    <t>картриджи,мышки</t>
  </si>
  <si>
    <t xml:space="preserve">+8000 </t>
  </si>
  <si>
    <t>бензин,масло</t>
  </si>
  <si>
    <t>+2000 штрафы</t>
  </si>
  <si>
    <t>очистка дорог от снега,ямочный</t>
  </si>
  <si>
    <t xml:space="preserve">569,9-акцизы </t>
  </si>
  <si>
    <t>тополя,мусор,трава,ремонт баков</t>
  </si>
  <si>
    <t>энергосбыт-58195,3,Южное-адм,2гаража тепло+вода адм-160500 стоки-2000, экология-5275</t>
  </si>
  <si>
    <t>+32000+договор э/э 2020 10000</t>
  </si>
  <si>
    <r>
      <t>охрана-56160;предрейс.РБ-15000;</t>
    </r>
    <r>
      <rPr>
        <sz val="12"/>
        <color rgb="FFFF0000"/>
        <rFont val="Arial"/>
        <family val="2"/>
        <charset val="204"/>
      </rPr>
      <t>диспансеризация-50000</t>
    </r>
    <r>
      <rPr>
        <sz val="12"/>
        <rFont val="Arial"/>
        <family val="2"/>
        <charset val="204"/>
      </rPr>
      <t>;Сидорова-42000;обучение-10000, газета - 50000?</t>
    </r>
  </si>
  <si>
    <t>+224000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</si>
</sst>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\.00\.00"/>
    <numFmt numFmtId="166" formatCode="000"/>
    <numFmt numFmtId="167" formatCode="0\.0\.0"/>
    <numFmt numFmtId="168" formatCode="0000000000"/>
    <numFmt numFmtId="169" formatCode="0000"/>
    <numFmt numFmtId="170" formatCode="000\.00\.000\.0"/>
    <numFmt numFmtId="171" formatCode="#,##0.00_ ;[Red]\-#,##0.00\ "/>
    <numFmt numFmtId="172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sz val="12"/>
      <color theme="3"/>
      <name val="Arial"/>
      <family val="2"/>
      <charset val="204"/>
    </font>
    <font>
      <sz val="12"/>
      <color rgb="FFFF0000"/>
      <name val="Arial"/>
      <family val="2"/>
      <charset val="204"/>
    </font>
    <font>
      <b/>
      <i/>
      <sz val="20"/>
      <name val="Arial"/>
      <family val="2"/>
      <charset val="204"/>
    </font>
    <font>
      <b/>
      <i/>
      <sz val="2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166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70" fontId="3" fillId="0" borderId="13" xfId="1" applyNumberFormat="1" applyFont="1" applyFill="1" applyBorder="1" applyAlignment="1" applyProtection="1">
      <alignment horizontal="left"/>
      <protection hidden="1"/>
    </xf>
    <xf numFmtId="170" fontId="3" fillId="0" borderId="3" xfId="1" applyNumberFormat="1" applyFont="1" applyFill="1" applyBorder="1" applyAlignment="1" applyProtection="1">
      <alignment horizontal="left"/>
      <protection hidden="1"/>
    </xf>
    <xf numFmtId="170" fontId="3" fillId="0" borderId="3" xfId="1" applyNumberFormat="1" applyFont="1" applyFill="1" applyBorder="1" applyAlignment="1" applyProtection="1">
      <alignment horizontal="center"/>
      <protection hidden="1"/>
    </xf>
    <xf numFmtId="49" fontId="3" fillId="0" borderId="3" xfId="1" applyNumberFormat="1" applyFont="1" applyFill="1" applyBorder="1" applyAlignment="1" applyProtection="1">
      <alignment horizontal="center"/>
      <protection hidden="1"/>
    </xf>
    <xf numFmtId="49" fontId="2" fillId="0" borderId="3" xfId="1" applyNumberFormat="1" applyFont="1" applyFill="1" applyBorder="1" applyAlignment="1" applyProtection="1">
      <alignment horizontal="center"/>
      <protection hidden="1"/>
    </xf>
    <xf numFmtId="49" fontId="3" fillId="0" borderId="9" xfId="1" applyNumberFormat="1" applyFont="1" applyFill="1" applyBorder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wrapText="1"/>
    </xf>
    <xf numFmtId="49" fontId="2" fillId="0" borderId="0" xfId="1" applyNumberFormat="1" applyFont="1" applyFill="1"/>
    <xf numFmtId="0" fontId="2" fillId="0" borderId="0" xfId="1" applyFont="1" applyFill="1"/>
    <xf numFmtId="0" fontId="2" fillId="0" borderId="3" xfId="1" applyFont="1" applyFill="1" applyBorder="1" applyAlignment="1">
      <alignment wrapText="1"/>
    </xf>
    <xf numFmtId="49" fontId="2" fillId="0" borderId="0" xfId="1" applyNumberFormat="1" applyFont="1" applyFill="1" applyBorder="1"/>
    <xf numFmtId="0" fontId="2" fillId="0" borderId="0" xfId="1" applyFont="1" applyFill="1" applyBorder="1"/>
    <xf numFmtId="166" fontId="2" fillId="0" borderId="10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center" wrapText="1"/>
      <protection hidden="1"/>
    </xf>
    <xf numFmtId="167" fontId="2" fillId="0" borderId="10" xfId="1" applyNumberFormat="1" applyFont="1" applyFill="1" applyBorder="1" applyAlignment="1" applyProtection="1">
      <protection hidden="1"/>
    </xf>
    <xf numFmtId="49" fontId="2" fillId="0" borderId="10" xfId="1" applyNumberFormat="1" applyFont="1" applyFill="1" applyBorder="1" applyAlignment="1" applyProtection="1">
      <alignment horizontal="center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2" fillId="0" borderId="10" xfId="1" applyFont="1" applyFill="1" applyBorder="1" applyAlignment="1">
      <alignment wrapText="1"/>
    </xf>
    <xf numFmtId="168" fontId="2" fillId="0" borderId="3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 wrapText="1"/>
      <protection hidden="1"/>
    </xf>
    <xf numFmtId="167" fontId="2" fillId="0" borderId="3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/>
    <xf numFmtId="49" fontId="6" fillId="0" borderId="0" xfId="1" applyNumberFormat="1" applyFont="1" applyFill="1"/>
    <xf numFmtId="166" fontId="2" fillId="0" borderId="3" xfId="1" applyNumberFormat="1" applyFont="1" applyFill="1" applyBorder="1" applyAlignment="1" applyProtection="1">
      <alignment vertical="center" wrapText="1"/>
      <protection hidden="1"/>
    </xf>
    <xf numFmtId="169" fontId="2" fillId="0" borderId="3" xfId="1" applyNumberFormat="1" applyFont="1" applyFill="1" applyBorder="1" applyAlignment="1" applyProtection="1">
      <alignment vertical="center" wrapText="1"/>
      <protection hidden="1"/>
    </xf>
    <xf numFmtId="168" fontId="2" fillId="0" borderId="3" xfId="1" applyNumberFormat="1" applyFont="1" applyFill="1" applyBorder="1" applyAlignment="1" applyProtection="1">
      <alignment vertical="center" wrapText="1"/>
      <protection hidden="1"/>
    </xf>
    <xf numFmtId="165" fontId="2" fillId="0" borderId="3" xfId="1" applyNumberFormat="1" applyFont="1" applyFill="1" applyBorder="1" applyAlignment="1" applyProtection="1">
      <alignment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vertical="center"/>
      <protection hidden="1"/>
    </xf>
    <xf numFmtId="49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vertical="center"/>
      <protection hidden="1"/>
    </xf>
    <xf numFmtId="49" fontId="5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2" fontId="2" fillId="0" borderId="7" xfId="1" applyNumberFormat="1" applyFont="1" applyFill="1" applyBorder="1" applyAlignment="1" applyProtection="1">
      <alignment horizontal="left" wrapText="1"/>
      <protection hidden="1"/>
    </xf>
    <xf numFmtId="49" fontId="2" fillId="0" borderId="3" xfId="1" applyNumberFormat="1" applyFont="1" applyFill="1" applyBorder="1" applyAlignment="1" applyProtection="1">
      <alignment horizontal="center" wrapText="1"/>
      <protection hidden="1"/>
    </xf>
    <xf numFmtId="172" fontId="2" fillId="0" borderId="7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0" xfId="1" applyNumberFormat="1" applyFont="1" applyFill="1"/>
    <xf numFmtId="49" fontId="2" fillId="0" borderId="3" xfId="1" applyNumberFormat="1" applyFont="1" applyFill="1" applyBorder="1"/>
    <xf numFmtId="14" fontId="2" fillId="0" borderId="3" xfId="1" applyNumberFormat="1" applyFont="1" applyFill="1" applyBorder="1" applyAlignment="1">
      <alignment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/>
    <xf numFmtId="166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49" fontId="2" fillId="0" borderId="9" xfId="1" applyNumberFormat="1" applyFont="1" applyFill="1" applyBorder="1" applyAlignment="1" applyProtection="1">
      <alignment horizontal="center"/>
      <protection hidden="1"/>
    </xf>
    <xf numFmtId="4" fontId="5" fillId="0" borderId="3" xfId="1" applyNumberFormat="1" applyFont="1" applyFill="1" applyBorder="1" applyAlignment="1">
      <alignment wrapText="1"/>
    </xf>
    <xf numFmtId="49" fontId="2" fillId="0" borderId="3" xfId="1" applyNumberFormat="1" applyFont="1" applyFill="1" applyBorder="1" applyAlignment="1">
      <alignment wrapText="1"/>
    </xf>
    <xf numFmtId="49" fontId="2" fillId="0" borderId="0" xfId="1" applyNumberFormat="1" applyFont="1" applyFill="1" applyAlignment="1">
      <alignment horizontal="center"/>
    </xf>
    <xf numFmtId="0" fontId="4" fillId="0" borderId="3" xfId="1" applyFont="1" applyFill="1" applyBorder="1"/>
    <xf numFmtId="4" fontId="4" fillId="0" borderId="3" xfId="1" applyNumberFormat="1" applyFont="1" applyFill="1" applyBorder="1" applyAlignment="1">
      <alignment horizontal="left" wrapText="1"/>
    </xf>
    <xf numFmtId="49" fontId="4" fillId="0" borderId="3" xfId="1" applyNumberFormat="1" applyFont="1" applyFill="1" applyBorder="1"/>
    <xf numFmtId="0" fontId="4" fillId="0" borderId="3" xfId="1" applyFont="1" applyFill="1" applyBorder="1" applyAlignment="1">
      <alignment wrapText="1"/>
    </xf>
    <xf numFmtId="0" fontId="4" fillId="2" borderId="3" xfId="1" applyFont="1" applyFill="1" applyBorder="1" applyAlignment="1">
      <alignment vertical="center" wrapText="1"/>
    </xf>
    <xf numFmtId="0" fontId="6" fillId="0" borderId="3" xfId="1" applyFont="1" applyFill="1" applyBorder="1"/>
    <xf numFmtId="0" fontId="3" fillId="0" borderId="14" xfId="1" applyNumberFormat="1" applyFont="1" applyFill="1" applyBorder="1" applyAlignment="1" applyProtection="1">
      <alignment horizontal="centerContinuous" vertical="center" wrapText="1"/>
      <protection hidden="1"/>
    </xf>
    <xf numFmtId="49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49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Font="1" applyFill="1" applyBorder="1" applyAlignment="1">
      <alignment wrapText="1"/>
    </xf>
    <xf numFmtId="0" fontId="0" fillId="0" borderId="17" xfId="0" applyBorder="1" applyAlignment="1"/>
    <xf numFmtId="171" fontId="2" fillId="0" borderId="17" xfId="1" applyNumberFormat="1" applyFont="1" applyFill="1" applyBorder="1" applyAlignment="1"/>
    <xf numFmtId="0" fontId="2" fillId="0" borderId="3" xfId="1" applyFont="1" applyFill="1" applyBorder="1"/>
    <xf numFmtId="0" fontId="3" fillId="0" borderId="3" xfId="1" applyFont="1" applyFill="1" applyBorder="1" applyAlignment="1">
      <alignment horizontal="left"/>
    </xf>
    <xf numFmtId="171" fontId="2" fillId="0" borderId="3" xfId="1" applyNumberFormat="1" applyFont="1" applyFill="1" applyBorder="1"/>
    <xf numFmtId="164" fontId="2" fillId="0" borderId="3" xfId="1" applyNumberFormat="1" applyFont="1" applyFill="1" applyBorder="1"/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71" fontId="4" fillId="0" borderId="3" xfId="1" applyNumberFormat="1" applyFont="1" applyFill="1" applyBorder="1"/>
    <xf numFmtId="164" fontId="2" fillId="0" borderId="0" xfId="1" applyNumberFormat="1" applyFont="1" applyFill="1" applyBorder="1" applyAlignment="1" applyProtection="1">
      <protection hidden="1"/>
    </xf>
    <xf numFmtId="0" fontId="4" fillId="2" borderId="13" xfId="1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8" fillId="0" borderId="3" xfId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170" fontId="3" fillId="0" borderId="5" xfId="1" applyNumberFormat="1" applyFont="1" applyFill="1" applyBorder="1" applyAlignment="1" applyProtection="1">
      <alignment horizontal="left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horizontal="center"/>
      <protection hidden="1"/>
    </xf>
    <xf numFmtId="170" fontId="3" fillId="0" borderId="9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"/>
  <sheetViews>
    <sheetView showGridLines="0" showZeros="0" tabSelected="1" zoomScale="70" zoomScaleNormal="70" workbookViewId="0">
      <selection activeCell="I52" sqref="I52"/>
    </sheetView>
  </sheetViews>
  <sheetFormatPr defaultColWidth="9.140625" defaultRowHeight="15" x14ac:dyDescent="0.2"/>
  <cols>
    <col min="1" max="2" width="9.28515625" style="24" customWidth="1"/>
    <col min="3" max="3" width="16" style="24" customWidth="1"/>
    <col min="4" max="4" width="6.85546875" style="24" customWidth="1"/>
    <col min="5" max="5" width="0" style="24" hidden="1" customWidth="1"/>
    <col min="6" max="6" width="15" style="77" customWidth="1"/>
    <col min="7" max="7" width="7.85546875" style="24" customWidth="1"/>
    <col min="8" max="8" width="12.28515625" style="77" customWidth="1"/>
    <col min="9" max="9" width="19.85546875" style="24" customWidth="1"/>
    <col min="10" max="11" width="0" style="24" hidden="1" customWidth="1"/>
    <col min="12" max="12" width="14.85546875" style="24" customWidth="1"/>
    <col min="13" max="14" width="16.28515625" style="24" customWidth="1"/>
    <col min="15" max="15" width="42" style="22" customWidth="1"/>
    <col min="16" max="16" width="16.42578125" style="23" customWidth="1"/>
    <col min="17" max="17" width="19.28515625" style="24" customWidth="1"/>
    <col min="18" max="18" width="33.28515625" style="24" customWidth="1"/>
    <col min="19" max="19" width="15.5703125" style="24" customWidth="1"/>
    <col min="20" max="20" width="15.140625" style="24" customWidth="1"/>
    <col min="21" max="21" width="12.85546875" style="24" customWidth="1"/>
    <col min="22" max="22" width="13.5703125" style="24" customWidth="1"/>
    <col min="23" max="23" width="13" style="24" customWidth="1"/>
    <col min="24" max="24" width="12.5703125" style="24" customWidth="1"/>
    <col min="25" max="25" width="9.28515625" style="24" customWidth="1"/>
    <col min="26" max="26" width="14.85546875" style="24" customWidth="1"/>
    <col min="27" max="214" width="9.140625" style="24" customWidth="1"/>
    <col min="215" max="16384" width="9.140625" style="24"/>
  </cols>
  <sheetData>
    <row r="1" spans="1:26" ht="28.5" customHeight="1" x14ac:dyDescent="0.2">
      <c r="A1" s="105" t="s">
        <v>96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26" ht="63.75" customHeight="1" x14ac:dyDescent="0.2">
      <c r="A2" s="84" t="s">
        <v>56</v>
      </c>
      <c r="B2" s="84" t="s">
        <v>55</v>
      </c>
      <c r="C2" s="84" t="s">
        <v>54</v>
      </c>
      <c r="D2" s="84" t="s">
        <v>53</v>
      </c>
      <c r="E2" s="84"/>
      <c r="F2" s="85" t="s">
        <v>59</v>
      </c>
      <c r="G2" s="86" t="s">
        <v>52</v>
      </c>
      <c r="H2" s="87" t="s">
        <v>89</v>
      </c>
      <c r="I2" s="98" t="s">
        <v>51</v>
      </c>
      <c r="J2" s="88"/>
      <c r="K2" s="88"/>
      <c r="L2" s="89" t="s">
        <v>84</v>
      </c>
      <c r="M2" s="89" t="s">
        <v>85</v>
      </c>
      <c r="N2" s="90"/>
      <c r="O2" s="91"/>
    </row>
    <row r="3" spans="1:26" s="27" customFormat="1" ht="12.75" customHeight="1" x14ac:dyDescent="0.25">
      <c r="A3" s="15"/>
      <c r="B3" s="15"/>
      <c r="C3" s="15"/>
      <c r="D3" s="15"/>
      <c r="E3" s="15"/>
      <c r="F3" s="15"/>
      <c r="G3" s="15"/>
      <c r="H3" s="17"/>
      <c r="I3" s="15"/>
      <c r="J3" s="14"/>
      <c r="K3" s="14"/>
      <c r="L3" s="15"/>
      <c r="M3" s="15"/>
      <c r="N3" s="15"/>
      <c r="O3" s="25"/>
      <c r="P3" s="26"/>
    </row>
    <row r="4" spans="1:26" ht="14.1" customHeight="1" x14ac:dyDescent="0.2">
      <c r="A4" s="28">
        <v>800</v>
      </c>
      <c r="B4" s="29">
        <v>102</v>
      </c>
      <c r="C4" s="30" t="s">
        <v>50</v>
      </c>
      <c r="D4" s="28" t="s">
        <v>25</v>
      </c>
      <c r="E4" s="31">
        <v>0</v>
      </c>
      <c r="F4" s="32" t="s">
        <v>3</v>
      </c>
      <c r="G4" s="33" t="s">
        <v>0</v>
      </c>
      <c r="H4" s="34"/>
      <c r="I4" s="35">
        <v>568500</v>
      </c>
      <c r="J4" s="36"/>
      <c r="K4" s="37"/>
      <c r="L4" s="6"/>
      <c r="M4" s="6"/>
      <c r="N4" s="35"/>
      <c r="O4" s="38" t="s">
        <v>57</v>
      </c>
      <c r="Q4" s="107" t="s">
        <v>91</v>
      </c>
      <c r="R4" s="93"/>
    </row>
    <row r="5" spans="1:26" ht="14.1" customHeight="1" x14ac:dyDescent="0.25">
      <c r="A5" s="1">
        <v>800</v>
      </c>
      <c r="B5" s="2">
        <v>102</v>
      </c>
      <c r="C5" s="39">
        <v>9900003110</v>
      </c>
      <c r="D5" s="40">
        <v>121</v>
      </c>
      <c r="E5" s="4"/>
      <c r="F5" s="12">
        <v>266</v>
      </c>
      <c r="G5" s="41">
        <v>100</v>
      </c>
      <c r="H5" s="18"/>
      <c r="I5" s="6"/>
      <c r="J5" s="7"/>
      <c r="K5" s="8"/>
      <c r="L5" s="6"/>
      <c r="M5" s="6"/>
      <c r="N5" s="6"/>
      <c r="O5" s="25" t="s">
        <v>73</v>
      </c>
      <c r="Q5" s="108"/>
      <c r="R5" s="92"/>
    </row>
    <row r="6" spans="1:26" ht="14.1" customHeight="1" x14ac:dyDescent="0.25">
      <c r="A6" s="1">
        <v>800</v>
      </c>
      <c r="B6" s="2">
        <v>102</v>
      </c>
      <c r="C6" s="3" t="s">
        <v>50</v>
      </c>
      <c r="D6" s="1" t="s">
        <v>24</v>
      </c>
      <c r="E6" s="4">
        <v>0</v>
      </c>
      <c r="F6" s="12" t="s">
        <v>6</v>
      </c>
      <c r="G6" s="5" t="s">
        <v>0</v>
      </c>
      <c r="H6" s="18"/>
      <c r="I6" s="6">
        <v>171690</v>
      </c>
      <c r="J6" s="7"/>
      <c r="K6" s="8"/>
      <c r="L6" s="6"/>
      <c r="M6" s="6"/>
      <c r="N6" s="6"/>
      <c r="O6" s="25" t="s">
        <v>58</v>
      </c>
      <c r="Q6" s="108"/>
      <c r="R6" s="92"/>
    </row>
    <row r="7" spans="1:26" ht="14.1" customHeight="1" x14ac:dyDescent="0.2">
      <c r="A7" s="1">
        <v>800</v>
      </c>
      <c r="B7" s="2">
        <v>102</v>
      </c>
      <c r="C7" s="3" t="s">
        <v>44</v>
      </c>
      <c r="D7" s="1" t="s">
        <v>25</v>
      </c>
      <c r="E7" s="4">
        <v>0</v>
      </c>
      <c r="F7" s="12" t="s">
        <v>3</v>
      </c>
      <c r="G7" s="5" t="s">
        <v>0</v>
      </c>
      <c r="H7" s="18"/>
      <c r="I7" s="6"/>
      <c r="J7" s="7"/>
      <c r="K7" s="8"/>
      <c r="L7" s="6"/>
      <c r="M7" s="6"/>
      <c r="N7" s="6"/>
      <c r="O7" s="25"/>
    </row>
    <row r="8" spans="1:26" ht="14.1" customHeight="1" x14ac:dyDescent="0.2">
      <c r="A8" s="1">
        <v>800</v>
      </c>
      <c r="B8" s="2">
        <v>102</v>
      </c>
      <c r="C8" s="3" t="s">
        <v>44</v>
      </c>
      <c r="D8" s="1" t="s">
        <v>24</v>
      </c>
      <c r="E8" s="4">
        <v>0</v>
      </c>
      <c r="F8" s="12" t="s">
        <v>6</v>
      </c>
      <c r="G8" s="5" t="s">
        <v>0</v>
      </c>
      <c r="H8" s="18"/>
      <c r="I8" s="6"/>
      <c r="J8" s="7"/>
      <c r="K8" s="8"/>
      <c r="L8" s="6"/>
      <c r="M8" s="6"/>
      <c r="N8" s="6"/>
      <c r="O8" s="25"/>
    </row>
    <row r="9" spans="1:26" ht="14.1" customHeight="1" x14ac:dyDescent="0.25">
      <c r="A9" s="1"/>
      <c r="B9" s="2"/>
      <c r="C9" s="3"/>
      <c r="D9" s="1"/>
      <c r="E9" s="4"/>
      <c r="F9" s="12"/>
      <c r="G9" s="5"/>
      <c r="H9" s="18"/>
      <c r="I9" s="11">
        <f>SUM(I4:I8)</f>
        <v>740190</v>
      </c>
      <c r="J9" s="7"/>
      <c r="K9" s="8"/>
      <c r="L9" s="11"/>
      <c r="M9" s="11"/>
      <c r="N9" s="11"/>
      <c r="O9" s="25"/>
      <c r="S9" s="103" t="s">
        <v>110</v>
      </c>
      <c r="T9" s="104"/>
      <c r="U9" s="104"/>
      <c r="V9" s="104"/>
      <c r="W9" s="104"/>
      <c r="X9" s="104"/>
      <c r="Y9" s="104"/>
      <c r="Z9" s="104"/>
    </row>
    <row r="10" spans="1:26" ht="33" customHeight="1" x14ac:dyDescent="0.25">
      <c r="A10" s="1">
        <v>800</v>
      </c>
      <c r="B10" s="2">
        <v>104</v>
      </c>
      <c r="C10" s="3" t="s">
        <v>49</v>
      </c>
      <c r="D10" s="1" t="s">
        <v>25</v>
      </c>
      <c r="E10" s="4">
        <v>0</v>
      </c>
      <c r="F10" s="12" t="s">
        <v>3</v>
      </c>
      <c r="G10" s="5" t="s">
        <v>0</v>
      </c>
      <c r="H10" s="18"/>
      <c r="I10" s="6">
        <v>2142900</v>
      </c>
      <c r="J10" s="7"/>
      <c r="K10" s="8"/>
      <c r="L10" s="6"/>
      <c r="M10" s="6"/>
      <c r="N10" s="6"/>
      <c r="O10" s="25"/>
      <c r="P10" s="60" t="s">
        <v>101</v>
      </c>
      <c r="Q10" s="83" t="s">
        <v>93</v>
      </c>
      <c r="S10" s="95" t="s">
        <v>102</v>
      </c>
      <c r="T10" s="95" t="s">
        <v>103</v>
      </c>
      <c r="U10" s="95" t="s">
        <v>104</v>
      </c>
      <c r="V10" s="95" t="s">
        <v>105</v>
      </c>
      <c r="W10" s="95" t="s">
        <v>106</v>
      </c>
      <c r="X10" s="95" t="s">
        <v>107</v>
      </c>
      <c r="Y10" s="95" t="s">
        <v>108</v>
      </c>
      <c r="Z10" s="95" t="s">
        <v>109</v>
      </c>
    </row>
    <row r="11" spans="1:26" ht="21.75" customHeight="1" x14ac:dyDescent="0.25">
      <c r="A11" s="1">
        <v>800</v>
      </c>
      <c r="B11" s="2">
        <v>104</v>
      </c>
      <c r="C11" s="3" t="s">
        <v>49</v>
      </c>
      <c r="D11" s="1" t="s">
        <v>25</v>
      </c>
      <c r="E11" s="4">
        <v>0</v>
      </c>
      <c r="F11" s="12">
        <v>213</v>
      </c>
      <c r="G11" s="5" t="s">
        <v>0</v>
      </c>
      <c r="H11" s="18"/>
      <c r="I11" s="6">
        <v>647100</v>
      </c>
      <c r="J11" s="7"/>
      <c r="K11" s="8"/>
      <c r="L11" s="6"/>
      <c r="M11" s="6"/>
      <c r="N11" s="6"/>
      <c r="O11" s="25"/>
      <c r="P11" s="43"/>
      <c r="Q11" s="42"/>
      <c r="S11" s="95">
        <v>6364.7</v>
      </c>
      <c r="T11" s="95">
        <v>845</v>
      </c>
      <c r="U11" s="95">
        <v>100</v>
      </c>
      <c r="V11" s="95">
        <v>142.5</v>
      </c>
      <c r="W11" s="95">
        <v>91.2</v>
      </c>
      <c r="X11" s="95">
        <v>240</v>
      </c>
      <c r="Y11" s="95">
        <v>29.2</v>
      </c>
      <c r="Z11" s="95">
        <v>137.5</v>
      </c>
    </row>
    <row r="12" spans="1:26" ht="14.1" customHeight="1" x14ac:dyDescent="0.2">
      <c r="A12" s="1">
        <v>800</v>
      </c>
      <c r="B12" s="2">
        <v>104</v>
      </c>
      <c r="C12" s="39">
        <v>9900000110</v>
      </c>
      <c r="D12" s="40">
        <v>121</v>
      </c>
      <c r="E12" s="4"/>
      <c r="F12" s="12">
        <v>266</v>
      </c>
      <c r="G12" s="41">
        <v>100</v>
      </c>
      <c r="H12" s="18"/>
      <c r="I12" s="6">
        <v>10000</v>
      </c>
      <c r="J12" s="7"/>
      <c r="K12" s="8"/>
      <c r="L12" s="6"/>
      <c r="M12" s="6"/>
      <c r="N12" s="6"/>
      <c r="O12" s="25" t="s">
        <v>74</v>
      </c>
    </row>
    <row r="13" spans="1:26" ht="45.75" customHeight="1" x14ac:dyDescent="0.2">
      <c r="A13" s="1">
        <v>800</v>
      </c>
      <c r="B13" s="2">
        <v>104</v>
      </c>
      <c r="C13" s="3" t="s">
        <v>46</v>
      </c>
      <c r="D13" s="1" t="s">
        <v>21</v>
      </c>
      <c r="E13" s="4">
        <v>0</v>
      </c>
      <c r="F13" s="12" t="s">
        <v>22</v>
      </c>
      <c r="G13" s="5" t="s">
        <v>12</v>
      </c>
      <c r="H13" s="18"/>
      <c r="I13" s="6">
        <v>58200</v>
      </c>
      <c r="J13" s="7"/>
      <c r="K13" s="8"/>
      <c r="L13" s="6"/>
      <c r="M13" s="6"/>
      <c r="N13" s="6"/>
      <c r="O13" s="25" t="s">
        <v>111</v>
      </c>
      <c r="S13" s="96">
        <f>I9+I10+I11+I12+I32+I33+I86+I87+I88+I103+I104+I105</f>
        <v>6811090</v>
      </c>
      <c r="T13" s="96">
        <f>I20+I59+I94</f>
        <v>849000</v>
      </c>
      <c r="U13" s="97">
        <f>I25</f>
        <v>100000</v>
      </c>
      <c r="V13" s="96">
        <f>I27+I28+I29+I30+I101+I102</f>
        <v>155000</v>
      </c>
      <c r="W13" s="96">
        <f>I13+I18+I89</f>
        <v>91200</v>
      </c>
      <c r="X13" s="97">
        <f>I71</f>
        <v>240000</v>
      </c>
      <c r="Y13" s="94">
        <v>53520</v>
      </c>
      <c r="Z13" s="96">
        <f>I15+I91</f>
        <v>137500</v>
      </c>
    </row>
    <row r="14" spans="1:26" ht="32.25" customHeight="1" x14ac:dyDescent="0.2">
      <c r="A14" s="1">
        <v>800</v>
      </c>
      <c r="B14" s="2">
        <v>104</v>
      </c>
      <c r="C14" s="3" t="s">
        <v>46</v>
      </c>
      <c r="D14" s="1" t="s">
        <v>21</v>
      </c>
      <c r="E14" s="4">
        <v>0</v>
      </c>
      <c r="F14" s="12" t="s">
        <v>18</v>
      </c>
      <c r="G14" s="5" t="s">
        <v>12</v>
      </c>
      <c r="H14" s="18"/>
      <c r="I14" s="6">
        <v>3000</v>
      </c>
      <c r="J14" s="7"/>
      <c r="K14" s="8"/>
      <c r="L14" s="6"/>
      <c r="M14" s="6"/>
      <c r="N14" s="6"/>
      <c r="O14" s="25" t="s">
        <v>62</v>
      </c>
    </row>
    <row r="15" spans="1:26" ht="45" customHeight="1" x14ac:dyDescent="0.2">
      <c r="A15" s="1">
        <v>800</v>
      </c>
      <c r="B15" s="2">
        <v>104</v>
      </c>
      <c r="C15" s="3" t="s">
        <v>46</v>
      </c>
      <c r="D15" s="1" t="s">
        <v>21</v>
      </c>
      <c r="E15" s="4">
        <v>0</v>
      </c>
      <c r="F15" s="12" t="s">
        <v>17</v>
      </c>
      <c r="G15" s="5" t="s">
        <v>12</v>
      </c>
      <c r="H15" s="18"/>
      <c r="I15" s="6">
        <v>96800</v>
      </c>
      <c r="J15" s="7"/>
      <c r="K15" s="8"/>
      <c r="L15" s="6"/>
      <c r="M15" s="6"/>
      <c r="N15" s="6"/>
      <c r="O15" s="25" t="s">
        <v>143</v>
      </c>
      <c r="P15" s="23" t="s">
        <v>145</v>
      </c>
    </row>
    <row r="16" spans="1:26" ht="14.1" customHeight="1" x14ac:dyDescent="0.2">
      <c r="A16" s="1">
        <v>800</v>
      </c>
      <c r="B16" s="2">
        <v>104</v>
      </c>
      <c r="C16" s="3" t="s">
        <v>46</v>
      </c>
      <c r="D16" s="1" t="s">
        <v>21</v>
      </c>
      <c r="E16" s="4">
        <v>0</v>
      </c>
      <c r="F16" s="12" t="s">
        <v>16</v>
      </c>
      <c r="G16" s="5" t="s">
        <v>12</v>
      </c>
      <c r="H16" s="18"/>
      <c r="I16" s="6"/>
      <c r="J16" s="7"/>
      <c r="K16" s="8"/>
      <c r="L16" s="6"/>
      <c r="M16" s="6"/>
      <c r="N16" s="6"/>
      <c r="O16" s="25"/>
    </row>
    <row r="17" spans="1:17" ht="14.1" customHeight="1" x14ac:dyDescent="0.2">
      <c r="A17" s="1">
        <v>800</v>
      </c>
      <c r="B17" s="2">
        <v>104</v>
      </c>
      <c r="C17" s="3" t="s">
        <v>46</v>
      </c>
      <c r="D17" s="40">
        <v>242</v>
      </c>
      <c r="E17" s="4">
        <v>0</v>
      </c>
      <c r="F17" s="12" t="s">
        <v>15</v>
      </c>
      <c r="G17" s="5" t="s">
        <v>12</v>
      </c>
      <c r="H17" s="18"/>
      <c r="I17" s="6"/>
      <c r="J17" s="7"/>
      <c r="K17" s="8"/>
      <c r="L17" s="6"/>
      <c r="M17" s="6"/>
      <c r="N17" s="6"/>
      <c r="O17" s="25" t="s">
        <v>146</v>
      </c>
    </row>
    <row r="18" spans="1:17" ht="14.1" customHeight="1" x14ac:dyDescent="0.2">
      <c r="A18" s="1">
        <v>800</v>
      </c>
      <c r="B18" s="2">
        <v>104</v>
      </c>
      <c r="C18" s="3" t="s">
        <v>46</v>
      </c>
      <c r="D18" s="1" t="s">
        <v>13</v>
      </c>
      <c r="E18" s="4">
        <v>0</v>
      </c>
      <c r="F18" s="12" t="s">
        <v>22</v>
      </c>
      <c r="G18" s="41">
        <v>210</v>
      </c>
      <c r="H18" s="18"/>
      <c r="I18" s="6">
        <v>3000</v>
      </c>
      <c r="J18" s="7"/>
      <c r="K18" s="8"/>
      <c r="L18" s="6"/>
      <c r="M18" s="6"/>
      <c r="N18" s="6"/>
      <c r="O18" s="25" t="s">
        <v>63</v>
      </c>
    </row>
    <row r="19" spans="1:17" ht="14.1" customHeight="1" x14ac:dyDescent="0.2">
      <c r="A19" s="1">
        <v>800</v>
      </c>
      <c r="B19" s="2">
        <v>104</v>
      </c>
      <c r="C19" s="39">
        <v>9900000190</v>
      </c>
      <c r="D19" s="40">
        <v>244</v>
      </c>
      <c r="E19" s="4"/>
      <c r="F19" s="12">
        <v>222</v>
      </c>
      <c r="G19" s="41">
        <v>210</v>
      </c>
      <c r="H19" s="18"/>
      <c r="I19" s="6"/>
      <c r="J19" s="7"/>
      <c r="K19" s="8"/>
      <c r="L19" s="6"/>
      <c r="M19" s="6"/>
      <c r="N19" s="6"/>
      <c r="O19" s="25" t="s">
        <v>88</v>
      </c>
    </row>
    <row r="20" spans="1:17" ht="45.75" customHeight="1" x14ac:dyDescent="0.2">
      <c r="A20" s="1">
        <v>800</v>
      </c>
      <c r="B20" s="2">
        <v>104</v>
      </c>
      <c r="C20" s="3" t="s">
        <v>46</v>
      </c>
      <c r="D20" s="1" t="s">
        <v>13</v>
      </c>
      <c r="E20" s="4">
        <v>0</v>
      </c>
      <c r="F20" s="12" t="s">
        <v>19</v>
      </c>
      <c r="G20" s="5" t="s">
        <v>12</v>
      </c>
      <c r="H20" s="18"/>
      <c r="I20" s="6">
        <v>194000</v>
      </c>
      <c r="J20" s="7"/>
      <c r="K20" s="8"/>
      <c r="L20" s="6"/>
      <c r="M20" s="6"/>
      <c r="N20" s="6"/>
      <c r="O20" s="25" t="s">
        <v>153</v>
      </c>
      <c r="P20" s="23" t="s">
        <v>154</v>
      </c>
    </row>
    <row r="21" spans="1:17" ht="34.5" customHeight="1" x14ac:dyDescent="0.2">
      <c r="A21" s="1">
        <v>800</v>
      </c>
      <c r="B21" s="2">
        <v>104</v>
      </c>
      <c r="C21" s="3" t="s">
        <v>46</v>
      </c>
      <c r="D21" s="1" t="s">
        <v>13</v>
      </c>
      <c r="E21" s="4">
        <v>0</v>
      </c>
      <c r="F21" s="12" t="s">
        <v>18</v>
      </c>
      <c r="G21" s="5" t="s">
        <v>12</v>
      </c>
      <c r="H21" s="18"/>
      <c r="I21" s="6">
        <v>10000</v>
      </c>
      <c r="J21" s="7"/>
      <c r="K21" s="8"/>
      <c r="L21" s="6"/>
      <c r="M21" s="6"/>
      <c r="N21" s="6"/>
      <c r="O21" s="25" t="s">
        <v>97</v>
      </c>
      <c r="P21" s="23" t="s">
        <v>124</v>
      </c>
      <c r="Q21" s="24" t="s">
        <v>127</v>
      </c>
    </row>
    <row r="22" spans="1:17" ht="61.5" customHeight="1" x14ac:dyDescent="0.2">
      <c r="A22" s="1">
        <v>800</v>
      </c>
      <c r="B22" s="2">
        <v>104</v>
      </c>
      <c r="C22" s="3" t="s">
        <v>46</v>
      </c>
      <c r="D22" s="1" t="s">
        <v>13</v>
      </c>
      <c r="E22" s="4">
        <v>0</v>
      </c>
      <c r="F22" s="12" t="s">
        <v>17</v>
      </c>
      <c r="G22" s="5" t="s">
        <v>12</v>
      </c>
      <c r="H22" s="18"/>
      <c r="I22" s="6">
        <v>100000</v>
      </c>
      <c r="J22" s="7"/>
      <c r="K22" s="8"/>
      <c r="L22" s="6"/>
      <c r="M22" s="6"/>
      <c r="N22" s="6"/>
      <c r="O22" s="25" t="s">
        <v>155</v>
      </c>
      <c r="P22" s="23" t="s">
        <v>156</v>
      </c>
    </row>
    <row r="23" spans="1:17" ht="24" customHeight="1" x14ac:dyDescent="0.2">
      <c r="A23" s="1">
        <v>800</v>
      </c>
      <c r="B23" s="2">
        <v>104</v>
      </c>
      <c r="C23" s="3" t="s">
        <v>46</v>
      </c>
      <c r="D23" s="1" t="s">
        <v>13</v>
      </c>
      <c r="E23" s="4">
        <v>0</v>
      </c>
      <c r="F23" s="12" t="s">
        <v>48</v>
      </c>
      <c r="G23" s="5" t="s">
        <v>12</v>
      </c>
      <c r="H23" s="18"/>
      <c r="I23" s="6"/>
      <c r="J23" s="7"/>
      <c r="K23" s="8"/>
      <c r="L23" s="6"/>
      <c r="M23" s="6"/>
      <c r="N23" s="6"/>
      <c r="O23" s="25" t="s">
        <v>95</v>
      </c>
      <c r="P23" s="23" t="s">
        <v>147</v>
      </c>
    </row>
    <row r="24" spans="1:17" ht="21" customHeight="1" x14ac:dyDescent="0.2">
      <c r="A24" s="1">
        <v>800</v>
      </c>
      <c r="B24" s="2">
        <v>104</v>
      </c>
      <c r="C24" s="3" t="s">
        <v>46</v>
      </c>
      <c r="D24" s="1" t="s">
        <v>13</v>
      </c>
      <c r="E24" s="4">
        <v>0</v>
      </c>
      <c r="F24" s="12" t="s">
        <v>16</v>
      </c>
      <c r="G24" s="5" t="s">
        <v>12</v>
      </c>
      <c r="H24" s="18"/>
      <c r="I24" s="6"/>
      <c r="J24" s="7"/>
      <c r="K24" s="8"/>
      <c r="L24" s="6"/>
      <c r="M24" s="6"/>
      <c r="N24" s="6"/>
      <c r="O24" s="25"/>
      <c r="P24" s="23" t="s">
        <v>142</v>
      </c>
    </row>
    <row r="25" spans="1:17" ht="14.1" customHeight="1" x14ac:dyDescent="0.2">
      <c r="A25" s="1">
        <v>800</v>
      </c>
      <c r="B25" s="2">
        <v>104</v>
      </c>
      <c r="C25" s="3" t="s">
        <v>46</v>
      </c>
      <c r="D25" s="1" t="s">
        <v>13</v>
      </c>
      <c r="E25" s="4">
        <v>0</v>
      </c>
      <c r="F25" s="12" t="s">
        <v>34</v>
      </c>
      <c r="G25" s="5" t="s">
        <v>12</v>
      </c>
      <c r="H25" s="18"/>
      <c r="I25" s="6">
        <v>100000</v>
      </c>
      <c r="J25" s="7"/>
      <c r="K25" s="8"/>
      <c r="L25" s="6"/>
      <c r="M25" s="6"/>
      <c r="N25" s="6"/>
      <c r="O25" s="25" t="s">
        <v>148</v>
      </c>
    </row>
    <row r="26" spans="1:17" ht="14.1" customHeight="1" x14ac:dyDescent="0.2">
      <c r="A26" s="1">
        <v>800</v>
      </c>
      <c r="B26" s="2">
        <v>104</v>
      </c>
      <c r="C26" s="3" t="s">
        <v>46</v>
      </c>
      <c r="D26" s="1" t="s">
        <v>13</v>
      </c>
      <c r="E26" s="4">
        <v>0</v>
      </c>
      <c r="F26" s="12" t="s">
        <v>15</v>
      </c>
      <c r="G26" s="5" t="s">
        <v>12</v>
      </c>
      <c r="H26" s="18"/>
      <c r="I26" s="6">
        <v>1100</v>
      </c>
      <c r="J26" s="7"/>
      <c r="K26" s="8"/>
      <c r="L26" s="6"/>
      <c r="M26" s="6"/>
      <c r="N26" s="6"/>
      <c r="O26" s="25" t="s">
        <v>125</v>
      </c>
      <c r="P26" s="23" t="s">
        <v>126</v>
      </c>
    </row>
    <row r="27" spans="1:17" ht="14.1" customHeight="1" x14ac:dyDescent="0.2">
      <c r="A27" s="1">
        <v>800</v>
      </c>
      <c r="B27" s="2">
        <v>104</v>
      </c>
      <c r="C27" s="3" t="s">
        <v>46</v>
      </c>
      <c r="D27" s="1" t="s">
        <v>10</v>
      </c>
      <c r="E27" s="4">
        <v>0</v>
      </c>
      <c r="F27" s="12" t="s">
        <v>11</v>
      </c>
      <c r="G27" s="5" t="s">
        <v>0</v>
      </c>
      <c r="H27" s="18"/>
      <c r="I27" s="6">
        <v>28500</v>
      </c>
      <c r="J27" s="7"/>
      <c r="K27" s="8"/>
      <c r="L27" s="6"/>
      <c r="M27" s="6"/>
      <c r="N27" s="6"/>
      <c r="O27" s="25" t="s">
        <v>60</v>
      </c>
      <c r="Q27" s="23"/>
    </row>
    <row r="28" spans="1:17" ht="14.1" customHeight="1" x14ac:dyDescent="0.2">
      <c r="A28" s="1">
        <v>800</v>
      </c>
      <c r="B28" s="2">
        <v>104</v>
      </c>
      <c r="C28" s="3" t="s">
        <v>46</v>
      </c>
      <c r="D28" s="1" t="s">
        <v>47</v>
      </c>
      <c r="E28" s="4">
        <v>0</v>
      </c>
      <c r="F28" s="12" t="s">
        <v>11</v>
      </c>
      <c r="G28" s="5" t="s">
        <v>0</v>
      </c>
      <c r="H28" s="18"/>
      <c r="I28" s="6">
        <v>1500</v>
      </c>
      <c r="J28" s="7"/>
      <c r="K28" s="8"/>
      <c r="L28" s="6"/>
      <c r="M28" s="6"/>
      <c r="N28" s="6"/>
      <c r="O28" s="25"/>
    </row>
    <row r="29" spans="1:17" ht="14.1" customHeight="1" x14ac:dyDescent="0.2">
      <c r="A29" s="1">
        <v>800</v>
      </c>
      <c r="B29" s="2">
        <v>104</v>
      </c>
      <c r="C29" s="3" t="s">
        <v>46</v>
      </c>
      <c r="D29" s="1" t="s">
        <v>7</v>
      </c>
      <c r="E29" s="4">
        <v>0</v>
      </c>
      <c r="F29" s="12" t="s">
        <v>11</v>
      </c>
      <c r="G29" s="5" t="s">
        <v>0</v>
      </c>
      <c r="H29" s="18"/>
      <c r="I29" s="6">
        <v>0</v>
      </c>
      <c r="J29" s="7"/>
      <c r="K29" s="8"/>
      <c r="L29" s="6"/>
      <c r="M29" s="6"/>
      <c r="N29" s="6"/>
      <c r="O29" s="25"/>
    </row>
    <row r="30" spans="1:17" ht="14.1" customHeight="1" x14ac:dyDescent="0.2">
      <c r="A30" s="1">
        <v>800</v>
      </c>
      <c r="B30" s="2">
        <v>104</v>
      </c>
      <c r="C30" s="3" t="s">
        <v>46</v>
      </c>
      <c r="D30" s="1" t="s">
        <v>7</v>
      </c>
      <c r="E30" s="4">
        <v>0</v>
      </c>
      <c r="F30" s="12" t="s">
        <v>9</v>
      </c>
      <c r="G30" s="5" t="s">
        <v>0</v>
      </c>
      <c r="H30" s="18"/>
      <c r="I30" s="6">
        <v>0</v>
      </c>
      <c r="J30" s="7"/>
      <c r="K30" s="8"/>
      <c r="L30" s="6"/>
      <c r="M30" s="6"/>
      <c r="N30" s="6"/>
      <c r="O30" s="25"/>
      <c r="P30" s="23" t="s">
        <v>149</v>
      </c>
    </row>
    <row r="31" spans="1:17" ht="14.1" customHeight="1" x14ac:dyDescent="0.2">
      <c r="A31" s="1">
        <v>800</v>
      </c>
      <c r="B31" s="2">
        <v>104</v>
      </c>
      <c r="C31" s="3" t="s">
        <v>45</v>
      </c>
      <c r="D31" s="1" t="s">
        <v>13</v>
      </c>
      <c r="E31" s="4">
        <v>0</v>
      </c>
      <c r="F31" s="12" t="s">
        <v>15</v>
      </c>
      <c r="G31" s="41">
        <v>210</v>
      </c>
      <c r="H31" s="18"/>
      <c r="I31" s="6">
        <v>100</v>
      </c>
      <c r="J31" s="7"/>
      <c r="K31" s="8"/>
      <c r="L31" s="6"/>
      <c r="M31" s="6"/>
      <c r="N31" s="6"/>
      <c r="O31" s="25" t="s">
        <v>87</v>
      </c>
    </row>
    <row r="32" spans="1:17" ht="14.1" customHeight="1" x14ac:dyDescent="0.2">
      <c r="A32" s="1">
        <v>800</v>
      </c>
      <c r="B32" s="2">
        <v>104</v>
      </c>
      <c r="C32" s="3" t="s">
        <v>44</v>
      </c>
      <c r="D32" s="1" t="s">
        <v>25</v>
      </c>
      <c r="E32" s="4">
        <v>0</v>
      </c>
      <c r="F32" s="12" t="s">
        <v>3</v>
      </c>
      <c r="G32" s="5" t="s">
        <v>0</v>
      </c>
      <c r="H32" s="18"/>
      <c r="I32" s="6"/>
      <c r="J32" s="7"/>
      <c r="K32" s="8"/>
      <c r="L32" s="6"/>
      <c r="M32" s="6"/>
      <c r="N32" s="6"/>
      <c r="O32" s="25"/>
    </row>
    <row r="33" spans="1:16" ht="14.1" customHeight="1" x14ac:dyDescent="0.2">
      <c r="A33" s="1">
        <v>800</v>
      </c>
      <c r="B33" s="2">
        <v>104</v>
      </c>
      <c r="C33" s="3" t="s">
        <v>44</v>
      </c>
      <c r="D33" s="1" t="s">
        <v>24</v>
      </c>
      <c r="E33" s="4">
        <v>0</v>
      </c>
      <c r="F33" s="12" t="s">
        <v>6</v>
      </c>
      <c r="G33" s="5" t="s">
        <v>0</v>
      </c>
      <c r="H33" s="18"/>
      <c r="I33" s="6"/>
      <c r="J33" s="7"/>
      <c r="K33" s="8"/>
      <c r="L33" s="6"/>
      <c r="M33" s="6"/>
      <c r="N33" s="6"/>
      <c r="O33" s="25"/>
      <c r="P33" s="43"/>
    </row>
    <row r="34" spans="1:16" ht="14.1" customHeight="1" x14ac:dyDescent="0.25">
      <c r="A34" s="1"/>
      <c r="B34" s="2"/>
      <c r="C34" s="3"/>
      <c r="D34" s="1"/>
      <c r="E34" s="4"/>
      <c r="F34" s="12"/>
      <c r="G34" s="5"/>
      <c r="H34" s="18"/>
      <c r="I34" s="11">
        <f>SUM(I10:I33)</f>
        <v>3396200</v>
      </c>
      <c r="J34" s="7"/>
      <c r="K34" s="8"/>
      <c r="L34" s="11"/>
      <c r="M34" s="11"/>
      <c r="N34" s="11"/>
      <c r="O34" s="25"/>
      <c r="P34" s="43"/>
    </row>
    <row r="35" spans="1:16" ht="18.75" customHeight="1" x14ac:dyDescent="0.2">
      <c r="A35" s="1">
        <v>800</v>
      </c>
      <c r="B35" s="2">
        <v>106</v>
      </c>
      <c r="C35" s="3" t="s">
        <v>42</v>
      </c>
      <c r="D35" s="1" t="s">
        <v>41</v>
      </c>
      <c r="E35" s="4">
        <v>0</v>
      </c>
      <c r="F35" s="12" t="s">
        <v>43</v>
      </c>
      <c r="G35" s="5" t="s">
        <v>40</v>
      </c>
      <c r="H35" s="18"/>
      <c r="I35" s="6">
        <v>24200</v>
      </c>
      <c r="J35" s="7"/>
      <c r="K35" s="8"/>
      <c r="L35" s="6"/>
      <c r="M35" s="6"/>
      <c r="N35" s="6"/>
      <c r="O35" s="25" t="s">
        <v>66</v>
      </c>
    </row>
    <row r="36" spans="1:16" s="55" customFormat="1" ht="23.25" customHeight="1" x14ac:dyDescent="0.25">
      <c r="A36" s="44"/>
      <c r="B36" s="45"/>
      <c r="C36" s="46"/>
      <c r="D36" s="44"/>
      <c r="E36" s="47"/>
      <c r="F36" s="48"/>
      <c r="G36" s="49"/>
      <c r="H36" s="50"/>
      <c r="I36" s="99">
        <f>I34+I35</f>
        <v>3420400</v>
      </c>
      <c r="J36" s="51"/>
      <c r="K36" s="52"/>
      <c r="L36" s="53"/>
      <c r="M36" s="53"/>
      <c r="N36" s="53"/>
      <c r="O36" s="82" t="s">
        <v>92</v>
      </c>
      <c r="P36" s="54"/>
    </row>
    <row r="37" spans="1:16" ht="17.25" customHeight="1" x14ac:dyDescent="0.2">
      <c r="A37" s="1">
        <v>800</v>
      </c>
      <c r="B37" s="2">
        <v>107</v>
      </c>
      <c r="C37" s="56">
        <v>9900006060</v>
      </c>
      <c r="D37" s="40">
        <v>880</v>
      </c>
      <c r="E37" s="4"/>
      <c r="F37" s="57" t="s">
        <v>86</v>
      </c>
      <c r="G37" s="5"/>
      <c r="H37" s="18"/>
      <c r="I37" s="6"/>
      <c r="J37" s="7"/>
      <c r="K37" s="8"/>
      <c r="L37" s="6"/>
      <c r="M37" s="6"/>
      <c r="N37" s="6"/>
      <c r="O37" s="25" t="s">
        <v>70</v>
      </c>
    </row>
    <row r="38" spans="1:16" ht="14.1" customHeight="1" x14ac:dyDescent="0.25">
      <c r="A38" s="1"/>
      <c r="B38" s="2"/>
      <c r="C38" s="58"/>
      <c r="D38" s="1"/>
      <c r="E38" s="4"/>
      <c r="F38" s="57"/>
      <c r="G38" s="5"/>
      <c r="H38" s="18"/>
      <c r="I38" s="11">
        <f>SUM(I37)</f>
        <v>0</v>
      </c>
      <c r="J38" s="7"/>
      <c r="K38" s="8"/>
      <c r="L38" s="11"/>
      <c r="M38" s="11"/>
      <c r="N38" s="11"/>
      <c r="O38" s="25"/>
    </row>
    <row r="39" spans="1:16" ht="14.1" customHeight="1" x14ac:dyDescent="0.2">
      <c r="A39" s="1">
        <v>800</v>
      </c>
      <c r="B39" s="2">
        <v>111</v>
      </c>
      <c r="C39" s="3" t="s">
        <v>38</v>
      </c>
      <c r="D39" s="1" t="s">
        <v>37</v>
      </c>
      <c r="E39" s="4">
        <v>0</v>
      </c>
      <c r="F39" s="12" t="s">
        <v>39</v>
      </c>
      <c r="G39" s="5" t="s">
        <v>0</v>
      </c>
      <c r="H39" s="18"/>
      <c r="I39" s="6">
        <v>20000</v>
      </c>
      <c r="J39" s="7"/>
      <c r="K39" s="8"/>
      <c r="L39" s="6"/>
      <c r="M39" s="6"/>
      <c r="N39" s="6"/>
      <c r="O39" s="25"/>
    </row>
    <row r="40" spans="1:16" ht="14.1" customHeight="1" x14ac:dyDescent="0.25">
      <c r="A40" s="1"/>
      <c r="B40" s="2"/>
      <c r="C40" s="3"/>
      <c r="D40" s="1"/>
      <c r="E40" s="4"/>
      <c r="F40" s="12"/>
      <c r="G40" s="5"/>
      <c r="H40" s="18"/>
      <c r="I40" s="11">
        <f>SUM(I39)</f>
        <v>20000</v>
      </c>
      <c r="J40" s="7"/>
      <c r="K40" s="8"/>
      <c r="L40" s="6"/>
      <c r="M40" s="6"/>
      <c r="N40" s="6"/>
      <c r="O40" s="25"/>
    </row>
    <row r="41" spans="1:16" ht="26.25" customHeight="1" x14ac:dyDescent="0.2">
      <c r="A41" s="1">
        <v>800</v>
      </c>
      <c r="B41" s="2">
        <v>113</v>
      </c>
      <c r="C41" s="3" t="s">
        <v>36</v>
      </c>
      <c r="D41" s="1" t="s">
        <v>13</v>
      </c>
      <c r="E41" s="4">
        <v>0</v>
      </c>
      <c r="F41" s="12" t="s">
        <v>17</v>
      </c>
      <c r="G41" s="5" t="s">
        <v>12</v>
      </c>
      <c r="H41" s="18"/>
      <c r="I41" s="6">
        <v>30000</v>
      </c>
      <c r="J41" s="7"/>
      <c r="K41" s="8"/>
      <c r="L41" s="6"/>
      <c r="M41" s="6"/>
      <c r="N41" s="6"/>
      <c r="O41" s="25" t="s">
        <v>123</v>
      </c>
    </row>
    <row r="42" spans="1:16" ht="26.25" customHeight="1" x14ac:dyDescent="0.2">
      <c r="A42" s="1">
        <v>800</v>
      </c>
      <c r="B42" s="2">
        <v>113</v>
      </c>
      <c r="C42" s="3" t="s">
        <v>35</v>
      </c>
      <c r="D42" s="1" t="s">
        <v>13</v>
      </c>
      <c r="E42" s="4">
        <v>0</v>
      </c>
      <c r="F42" s="12" t="s">
        <v>17</v>
      </c>
      <c r="G42" s="5" t="s">
        <v>12</v>
      </c>
      <c r="H42" s="18"/>
      <c r="I42" s="6">
        <v>0</v>
      </c>
      <c r="J42" s="7"/>
      <c r="K42" s="8"/>
      <c r="L42" s="6"/>
      <c r="M42" s="6"/>
      <c r="N42" s="6"/>
      <c r="O42" s="25"/>
    </row>
    <row r="43" spans="1:16" ht="14.1" customHeight="1" x14ac:dyDescent="0.2">
      <c r="A43" s="1">
        <v>800</v>
      </c>
      <c r="B43" s="2">
        <v>113</v>
      </c>
      <c r="C43" s="3" t="s">
        <v>35</v>
      </c>
      <c r="D43" s="40">
        <v>853</v>
      </c>
      <c r="E43" s="4">
        <v>0</v>
      </c>
      <c r="F43" s="12">
        <v>297</v>
      </c>
      <c r="G43" s="5" t="s">
        <v>12</v>
      </c>
      <c r="H43" s="18"/>
      <c r="I43" s="6">
        <v>5000</v>
      </c>
      <c r="J43" s="7"/>
      <c r="K43" s="8"/>
      <c r="L43" s="6"/>
      <c r="M43" s="6"/>
      <c r="N43" s="6"/>
      <c r="O43" s="25" t="s">
        <v>122</v>
      </c>
    </row>
    <row r="44" spans="1:16" ht="14.1" customHeight="1" x14ac:dyDescent="0.25">
      <c r="A44" s="1"/>
      <c r="B44" s="2"/>
      <c r="C44" s="3"/>
      <c r="D44" s="1"/>
      <c r="E44" s="4"/>
      <c r="F44" s="12"/>
      <c r="G44" s="5"/>
      <c r="H44" s="18"/>
      <c r="I44" s="11">
        <f>SUM(I41:I43)</f>
        <v>35000</v>
      </c>
      <c r="J44" s="7"/>
      <c r="K44" s="8"/>
      <c r="L44" s="11"/>
      <c r="M44" s="11"/>
      <c r="N44" s="11"/>
      <c r="O44" s="25"/>
      <c r="P44" s="59"/>
    </row>
    <row r="45" spans="1:16" ht="14.1" customHeight="1" x14ac:dyDescent="0.2">
      <c r="A45" s="1">
        <v>800</v>
      </c>
      <c r="B45" s="2">
        <v>310</v>
      </c>
      <c r="C45" s="3" t="s">
        <v>33</v>
      </c>
      <c r="D45" s="1" t="s">
        <v>21</v>
      </c>
      <c r="E45" s="4">
        <v>0</v>
      </c>
      <c r="F45" s="12" t="s">
        <v>22</v>
      </c>
      <c r="G45" s="5" t="s">
        <v>12</v>
      </c>
      <c r="H45" s="18" t="s">
        <v>128</v>
      </c>
      <c r="I45" s="6">
        <v>3200</v>
      </c>
      <c r="J45" s="7"/>
      <c r="K45" s="8"/>
      <c r="L45" s="6"/>
      <c r="M45" s="6"/>
      <c r="N45" s="6"/>
      <c r="O45" s="25" t="s">
        <v>129</v>
      </c>
    </row>
    <row r="46" spans="1:16" ht="14.1" customHeight="1" x14ac:dyDescent="0.2">
      <c r="A46" s="1">
        <v>800</v>
      </c>
      <c r="B46" s="2">
        <v>310</v>
      </c>
      <c r="C46" s="3" t="s">
        <v>33</v>
      </c>
      <c r="D46" s="1" t="s">
        <v>13</v>
      </c>
      <c r="E46" s="4">
        <v>0</v>
      </c>
      <c r="F46" s="12">
        <v>225</v>
      </c>
      <c r="G46" s="5" t="s">
        <v>12</v>
      </c>
      <c r="H46" s="18" t="s">
        <v>128</v>
      </c>
      <c r="I46" s="6">
        <v>800</v>
      </c>
      <c r="J46" s="7"/>
      <c r="K46" s="8"/>
      <c r="L46" s="6"/>
      <c r="M46" s="6"/>
      <c r="N46" s="6"/>
      <c r="O46" s="60" t="s">
        <v>131</v>
      </c>
      <c r="P46" s="23" t="s">
        <v>132</v>
      </c>
    </row>
    <row r="47" spans="1:16" ht="14.1" customHeight="1" x14ac:dyDescent="0.2">
      <c r="A47" s="1">
        <v>800</v>
      </c>
      <c r="B47" s="2">
        <v>310</v>
      </c>
      <c r="C47" s="3" t="s">
        <v>33</v>
      </c>
      <c r="D47" s="1" t="s">
        <v>13</v>
      </c>
      <c r="E47" s="4">
        <v>0</v>
      </c>
      <c r="F47" s="12">
        <v>225</v>
      </c>
      <c r="G47" s="5" t="s">
        <v>12</v>
      </c>
      <c r="H47" s="18"/>
      <c r="I47" s="6">
        <v>1200</v>
      </c>
      <c r="J47" s="7"/>
      <c r="K47" s="8"/>
      <c r="L47" s="6"/>
      <c r="M47" s="6"/>
      <c r="N47" s="6"/>
      <c r="O47" s="60" t="s">
        <v>130</v>
      </c>
    </row>
    <row r="48" spans="1:16" ht="14.1" customHeight="1" x14ac:dyDescent="0.2">
      <c r="A48" s="1">
        <v>800</v>
      </c>
      <c r="B48" s="2">
        <v>310</v>
      </c>
      <c r="C48" s="3" t="s">
        <v>33</v>
      </c>
      <c r="D48" s="1" t="s">
        <v>13</v>
      </c>
      <c r="E48" s="4">
        <v>0</v>
      </c>
      <c r="F48" s="12">
        <v>226</v>
      </c>
      <c r="G48" s="5" t="s">
        <v>12</v>
      </c>
      <c r="H48" s="18"/>
      <c r="I48" s="6">
        <v>24000</v>
      </c>
      <c r="J48" s="7"/>
      <c r="K48" s="8"/>
      <c r="L48" s="6"/>
      <c r="M48" s="6"/>
      <c r="N48" s="6"/>
      <c r="O48" s="60" t="s">
        <v>133</v>
      </c>
      <c r="P48" s="23" t="s">
        <v>138</v>
      </c>
    </row>
    <row r="49" spans="1:16" ht="14.1" customHeight="1" x14ac:dyDescent="0.2">
      <c r="A49" s="1">
        <v>800</v>
      </c>
      <c r="B49" s="2">
        <v>310</v>
      </c>
      <c r="C49" s="3" t="s">
        <v>33</v>
      </c>
      <c r="D49" s="1" t="s">
        <v>13</v>
      </c>
      <c r="E49" s="4"/>
      <c r="F49" s="12">
        <v>310</v>
      </c>
      <c r="G49" s="41">
        <v>210</v>
      </c>
      <c r="H49" s="18"/>
      <c r="I49" s="6"/>
      <c r="J49" s="7"/>
      <c r="K49" s="8"/>
      <c r="L49" s="6"/>
      <c r="M49" s="6"/>
      <c r="N49" s="6"/>
      <c r="O49" s="61" t="s">
        <v>135</v>
      </c>
      <c r="P49" s="23" t="s">
        <v>136</v>
      </c>
    </row>
    <row r="50" spans="1:16" ht="14.1" customHeight="1" x14ac:dyDescent="0.2">
      <c r="A50" s="1">
        <v>800</v>
      </c>
      <c r="B50" s="2">
        <v>310</v>
      </c>
      <c r="C50" s="3" t="s">
        <v>33</v>
      </c>
      <c r="D50" s="1" t="s">
        <v>13</v>
      </c>
      <c r="E50" s="4">
        <v>0</v>
      </c>
      <c r="F50" s="12" t="s">
        <v>15</v>
      </c>
      <c r="G50" s="5" t="s">
        <v>12</v>
      </c>
      <c r="H50" s="18"/>
      <c r="I50" s="6">
        <v>800</v>
      </c>
      <c r="J50" s="7"/>
      <c r="K50" s="8"/>
      <c r="L50" s="6"/>
      <c r="M50" s="6"/>
      <c r="N50" s="6"/>
      <c r="O50" s="25" t="s">
        <v>134</v>
      </c>
      <c r="P50" s="23" t="s">
        <v>137</v>
      </c>
    </row>
    <row r="51" spans="1:16" ht="14.1" customHeight="1" x14ac:dyDescent="0.25">
      <c r="A51" s="1"/>
      <c r="B51" s="2"/>
      <c r="C51" s="3"/>
      <c r="D51" s="1"/>
      <c r="E51" s="4"/>
      <c r="F51" s="12"/>
      <c r="G51" s="5"/>
      <c r="H51" s="18"/>
      <c r="I51" s="11">
        <f>SUM(I45:I50)</f>
        <v>30000</v>
      </c>
      <c r="J51" s="7"/>
      <c r="K51" s="8"/>
      <c r="L51" s="11"/>
      <c r="M51" s="11"/>
      <c r="N51" s="11"/>
      <c r="O51" s="25"/>
      <c r="P51" s="59" t="s">
        <v>139</v>
      </c>
    </row>
    <row r="52" spans="1:16" ht="18.75" customHeight="1" x14ac:dyDescent="0.2">
      <c r="A52" s="1">
        <v>800</v>
      </c>
      <c r="B52" s="2">
        <v>409</v>
      </c>
      <c r="C52" s="39">
        <v>5200106070</v>
      </c>
      <c r="D52" s="1" t="s">
        <v>13</v>
      </c>
      <c r="E52" s="4">
        <v>0</v>
      </c>
      <c r="F52" s="12" t="s">
        <v>18</v>
      </c>
      <c r="G52" s="5" t="s">
        <v>12</v>
      </c>
      <c r="H52" s="18" t="s">
        <v>90</v>
      </c>
      <c r="I52" s="6">
        <v>319900</v>
      </c>
      <c r="J52" s="7"/>
      <c r="K52" s="8"/>
      <c r="L52" s="6"/>
      <c r="M52" s="6"/>
      <c r="N52" s="6"/>
      <c r="O52" s="25" t="s">
        <v>150</v>
      </c>
    </row>
    <row r="53" spans="1:16" ht="14.1" customHeight="1" x14ac:dyDescent="0.2">
      <c r="A53" s="1">
        <v>800</v>
      </c>
      <c r="B53" s="2">
        <v>409</v>
      </c>
      <c r="C53" s="39">
        <v>5200106070</v>
      </c>
      <c r="D53" s="1" t="s">
        <v>13</v>
      </c>
      <c r="E53" s="4">
        <v>0</v>
      </c>
      <c r="F53" s="12">
        <v>226</v>
      </c>
      <c r="G53" s="5" t="s">
        <v>12</v>
      </c>
      <c r="H53" s="18" t="s">
        <v>90</v>
      </c>
      <c r="I53" s="6">
        <v>100000</v>
      </c>
      <c r="J53" s="7"/>
      <c r="K53" s="8"/>
      <c r="L53" s="6"/>
      <c r="M53" s="6"/>
      <c r="N53" s="102"/>
      <c r="O53" s="23" t="s">
        <v>83</v>
      </c>
    </row>
    <row r="54" spans="1:16" ht="14.1" customHeight="1" x14ac:dyDescent="0.2">
      <c r="A54" s="1">
        <v>800</v>
      </c>
      <c r="B54" s="2">
        <v>409</v>
      </c>
      <c r="C54" s="39">
        <v>5200206070</v>
      </c>
      <c r="D54" s="1" t="s">
        <v>13</v>
      </c>
      <c r="E54" s="4">
        <v>0</v>
      </c>
      <c r="F54" s="12">
        <v>225</v>
      </c>
      <c r="G54" s="5" t="s">
        <v>12</v>
      </c>
      <c r="H54" s="18"/>
      <c r="I54" s="6">
        <v>150000</v>
      </c>
      <c r="J54" s="7"/>
      <c r="K54" s="8"/>
      <c r="L54" s="6"/>
      <c r="M54" s="6"/>
      <c r="N54" s="6"/>
      <c r="O54" s="25" t="s">
        <v>144</v>
      </c>
    </row>
    <row r="55" spans="1:16" ht="14.1" customHeight="1" x14ac:dyDescent="0.2">
      <c r="A55" s="1">
        <v>800</v>
      </c>
      <c r="B55" s="2">
        <v>409</v>
      </c>
      <c r="C55" s="39">
        <v>5200206070</v>
      </c>
      <c r="D55" s="1" t="s">
        <v>13</v>
      </c>
      <c r="E55" s="4">
        <v>0</v>
      </c>
      <c r="F55" s="12">
        <v>310</v>
      </c>
      <c r="G55" s="5" t="s">
        <v>12</v>
      </c>
      <c r="H55" s="18"/>
      <c r="I55" s="6"/>
      <c r="J55" s="7"/>
      <c r="K55" s="8"/>
      <c r="L55" s="6"/>
      <c r="M55" s="6"/>
      <c r="N55" s="6"/>
      <c r="O55" s="25" t="s">
        <v>77</v>
      </c>
    </row>
    <row r="56" spans="1:16" ht="14.1" customHeight="1" x14ac:dyDescent="0.25">
      <c r="A56" s="1"/>
      <c r="B56" s="2"/>
      <c r="C56" s="3"/>
      <c r="D56" s="1"/>
      <c r="E56" s="4"/>
      <c r="F56" s="12"/>
      <c r="G56" s="5"/>
      <c r="H56" s="18"/>
      <c r="I56" s="11">
        <f>SUM(I52:I55)</f>
        <v>569900</v>
      </c>
      <c r="J56" s="7"/>
      <c r="K56" s="8"/>
      <c r="L56" s="11"/>
      <c r="M56" s="11"/>
      <c r="N56" s="11"/>
      <c r="O56" s="25"/>
      <c r="P56" s="23" t="s">
        <v>151</v>
      </c>
    </row>
    <row r="57" spans="1:16" ht="14.1" customHeight="1" x14ac:dyDescent="0.2">
      <c r="A57" s="44">
        <v>800</v>
      </c>
      <c r="B57" s="45">
        <v>501</v>
      </c>
      <c r="C57" s="65">
        <v>9900008270</v>
      </c>
      <c r="D57" s="66">
        <v>244</v>
      </c>
      <c r="E57" s="62"/>
      <c r="F57" s="63">
        <v>225</v>
      </c>
      <c r="G57" s="64">
        <v>100</v>
      </c>
      <c r="H57" s="50"/>
      <c r="I57" s="6">
        <v>64000</v>
      </c>
      <c r="J57" s="7"/>
      <c r="K57" s="8"/>
      <c r="L57" s="6"/>
      <c r="M57" s="6"/>
      <c r="N57" s="6"/>
      <c r="O57" s="25" t="s">
        <v>75</v>
      </c>
    </row>
    <row r="58" spans="1:16" ht="14.1" customHeight="1" x14ac:dyDescent="0.25">
      <c r="A58" s="1"/>
      <c r="B58" s="2"/>
      <c r="C58" s="3"/>
      <c r="D58" s="1"/>
      <c r="E58" s="4"/>
      <c r="F58" s="12"/>
      <c r="G58" s="5"/>
      <c r="H58" s="18"/>
      <c r="I58" s="11">
        <f>SUM(I57)</f>
        <v>64000</v>
      </c>
      <c r="J58" s="7"/>
      <c r="K58" s="8"/>
      <c r="L58" s="11"/>
      <c r="M58" s="11"/>
      <c r="N58" s="11"/>
      <c r="O58" s="25"/>
    </row>
    <row r="59" spans="1:16" x14ac:dyDescent="0.2">
      <c r="A59" s="1">
        <v>800</v>
      </c>
      <c r="B59" s="2">
        <v>503</v>
      </c>
      <c r="C59" s="39">
        <v>5810001000</v>
      </c>
      <c r="D59" s="1" t="s">
        <v>13</v>
      </c>
      <c r="E59" s="4">
        <v>0</v>
      </c>
      <c r="F59" s="12">
        <v>223</v>
      </c>
      <c r="G59" s="41">
        <v>210</v>
      </c>
      <c r="H59" s="18"/>
      <c r="I59" s="6">
        <v>244200</v>
      </c>
      <c r="J59" s="7"/>
      <c r="K59" s="8"/>
      <c r="L59" s="6"/>
      <c r="M59" s="6"/>
      <c r="N59" s="6"/>
      <c r="O59" s="25" t="s">
        <v>64</v>
      </c>
    </row>
    <row r="60" spans="1:16" x14ac:dyDescent="0.2">
      <c r="A60" s="1">
        <v>800</v>
      </c>
      <c r="B60" s="2">
        <v>503</v>
      </c>
      <c r="C60" s="39">
        <v>5810001000</v>
      </c>
      <c r="D60" s="1" t="s">
        <v>13</v>
      </c>
      <c r="E60" s="4"/>
      <c r="F60" s="12">
        <v>225</v>
      </c>
      <c r="G60" s="41">
        <v>210</v>
      </c>
      <c r="H60" s="18"/>
      <c r="I60" s="6">
        <v>55800</v>
      </c>
      <c r="J60" s="7"/>
      <c r="K60" s="8"/>
      <c r="L60" s="6"/>
      <c r="M60" s="6"/>
      <c r="N60" s="6"/>
      <c r="O60" s="25" t="s">
        <v>78</v>
      </c>
    </row>
    <row r="61" spans="1:16" x14ac:dyDescent="0.2">
      <c r="A61" s="1">
        <v>800</v>
      </c>
      <c r="B61" s="2">
        <v>503</v>
      </c>
      <c r="C61" s="39">
        <v>5810001000</v>
      </c>
      <c r="D61" s="1" t="s">
        <v>13</v>
      </c>
      <c r="E61" s="4"/>
      <c r="F61" s="12">
        <v>346</v>
      </c>
      <c r="G61" s="41">
        <v>210</v>
      </c>
      <c r="H61" s="18"/>
      <c r="I61" s="6"/>
      <c r="J61" s="7"/>
      <c r="K61" s="8"/>
      <c r="L61" s="6"/>
      <c r="M61" s="6"/>
      <c r="N61" s="6"/>
      <c r="O61" s="25" t="s">
        <v>79</v>
      </c>
    </row>
    <row r="62" spans="1:16" x14ac:dyDescent="0.2">
      <c r="A62" s="1">
        <v>800</v>
      </c>
      <c r="B62" s="2">
        <v>503</v>
      </c>
      <c r="C62" s="39">
        <v>5820003000</v>
      </c>
      <c r="D62" s="40">
        <v>244</v>
      </c>
      <c r="E62" s="4"/>
      <c r="F62" s="12">
        <v>346</v>
      </c>
      <c r="G62" s="41">
        <v>210</v>
      </c>
      <c r="H62" s="18"/>
      <c r="I62" s="6"/>
      <c r="J62" s="7"/>
      <c r="K62" s="8"/>
      <c r="L62" s="6"/>
      <c r="M62" s="6"/>
      <c r="N62" s="6"/>
      <c r="O62" s="25"/>
    </row>
    <row r="63" spans="1:16" ht="18" customHeight="1" x14ac:dyDescent="0.2">
      <c r="A63" s="1">
        <v>800</v>
      </c>
      <c r="B63" s="2">
        <v>503</v>
      </c>
      <c r="C63" s="3" t="s">
        <v>32</v>
      </c>
      <c r="D63" s="1" t="s">
        <v>13</v>
      </c>
      <c r="E63" s="4">
        <v>0</v>
      </c>
      <c r="F63" s="12" t="s">
        <v>18</v>
      </c>
      <c r="G63" s="5" t="s">
        <v>12</v>
      </c>
      <c r="H63" s="18"/>
      <c r="I63" s="6">
        <v>50000</v>
      </c>
      <c r="J63" s="7"/>
      <c r="K63" s="8"/>
      <c r="L63" s="6"/>
      <c r="M63" s="6"/>
      <c r="N63" s="6"/>
      <c r="O63" s="25" t="s">
        <v>152</v>
      </c>
    </row>
    <row r="64" spans="1:16" x14ac:dyDescent="0.2">
      <c r="A64" s="1">
        <v>800</v>
      </c>
      <c r="B64" s="2">
        <v>503</v>
      </c>
      <c r="C64" s="39">
        <v>5840005000</v>
      </c>
      <c r="D64" s="40">
        <v>244</v>
      </c>
      <c r="E64" s="4"/>
      <c r="F64" s="12">
        <v>226</v>
      </c>
      <c r="G64" s="41">
        <v>210</v>
      </c>
      <c r="H64" s="18"/>
      <c r="I64" s="6"/>
      <c r="J64" s="7"/>
      <c r="K64" s="8"/>
      <c r="L64" s="6"/>
      <c r="M64" s="6"/>
      <c r="N64" s="6"/>
      <c r="O64" s="25"/>
    </row>
    <row r="65" spans="1:18" x14ac:dyDescent="0.2">
      <c r="A65" s="1">
        <v>800</v>
      </c>
      <c r="B65" s="2">
        <v>503</v>
      </c>
      <c r="C65" s="39">
        <v>5840005000</v>
      </c>
      <c r="D65" s="40">
        <v>244</v>
      </c>
      <c r="E65" s="4"/>
      <c r="F65" s="12">
        <v>226</v>
      </c>
      <c r="G65" s="41">
        <v>210</v>
      </c>
      <c r="H65" s="18"/>
      <c r="I65" s="6"/>
      <c r="J65" s="7"/>
      <c r="K65" s="8"/>
      <c r="L65" s="6"/>
      <c r="M65" s="6"/>
      <c r="N65" s="6"/>
      <c r="O65" s="25"/>
      <c r="Q65" s="67"/>
      <c r="R65" s="67"/>
    </row>
    <row r="66" spans="1:18" x14ac:dyDescent="0.2">
      <c r="A66" s="1">
        <v>800</v>
      </c>
      <c r="B66" s="2">
        <v>503</v>
      </c>
      <c r="C66" s="39">
        <v>5840005000</v>
      </c>
      <c r="D66" s="40">
        <v>244</v>
      </c>
      <c r="E66" s="4"/>
      <c r="F66" s="12">
        <v>310</v>
      </c>
      <c r="G66" s="41">
        <v>210</v>
      </c>
      <c r="H66" s="18"/>
      <c r="I66" s="6"/>
      <c r="J66" s="7"/>
      <c r="K66" s="8"/>
      <c r="L66" s="6"/>
      <c r="M66" s="6"/>
      <c r="N66" s="6"/>
      <c r="O66" s="25" t="s">
        <v>80</v>
      </c>
    </row>
    <row r="67" spans="1:18" x14ac:dyDescent="0.2">
      <c r="A67" s="1">
        <v>800</v>
      </c>
      <c r="B67" s="2">
        <v>503</v>
      </c>
      <c r="C67" s="39">
        <v>5840005000</v>
      </c>
      <c r="D67" s="40">
        <v>414</v>
      </c>
      <c r="E67" s="4"/>
      <c r="F67" s="12">
        <v>228</v>
      </c>
      <c r="G67" s="41">
        <v>210</v>
      </c>
      <c r="H67" s="18"/>
      <c r="I67" s="6"/>
      <c r="J67" s="7"/>
      <c r="K67" s="8"/>
      <c r="L67" s="6"/>
      <c r="M67" s="6"/>
      <c r="N67" s="6"/>
      <c r="O67" s="25"/>
      <c r="P67" s="23" t="s">
        <v>140</v>
      </c>
    </row>
    <row r="68" spans="1:18" ht="14.1" customHeight="1" x14ac:dyDescent="0.25">
      <c r="A68" s="1"/>
      <c r="B68" s="2"/>
      <c r="C68" s="3"/>
      <c r="D68" s="1"/>
      <c r="E68" s="4"/>
      <c r="F68" s="12"/>
      <c r="G68" s="5"/>
      <c r="H68" s="18"/>
      <c r="I68" s="11">
        <f>SUM(I59:I67)</f>
        <v>350000</v>
      </c>
      <c r="J68" s="7"/>
      <c r="K68" s="8"/>
      <c r="L68" s="11"/>
      <c r="M68" s="11"/>
      <c r="N68" s="11"/>
      <c r="O68" s="25"/>
    </row>
    <row r="69" spans="1:18" ht="14.1" customHeight="1" x14ac:dyDescent="0.2">
      <c r="A69" s="1">
        <v>800</v>
      </c>
      <c r="B69" s="2">
        <v>707</v>
      </c>
      <c r="C69" s="3" t="s">
        <v>31</v>
      </c>
      <c r="D69" s="1" t="s">
        <v>13</v>
      </c>
      <c r="E69" s="4">
        <v>0</v>
      </c>
      <c r="F69" s="12" t="s">
        <v>14</v>
      </c>
      <c r="G69" s="5" t="s">
        <v>0</v>
      </c>
      <c r="H69" s="18"/>
      <c r="I69" s="6">
        <v>5000</v>
      </c>
      <c r="J69" s="7"/>
      <c r="K69" s="8"/>
      <c r="L69" s="6"/>
      <c r="M69" s="6"/>
      <c r="N69" s="6"/>
      <c r="O69" s="25"/>
    </row>
    <row r="70" spans="1:18" ht="14.1" customHeight="1" x14ac:dyDescent="0.25">
      <c r="A70" s="1"/>
      <c r="B70" s="2"/>
      <c r="C70" s="3"/>
      <c r="D70" s="1"/>
      <c r="E70" s="4"/>
      <c r="F70" s="12"/>
      <c r="G70" s="5"/>
      <c r="H70" s="18"/>
      <c r="I70" s="11">
        <f>SUM(I69)</f>
        <v>5000</v>
      </c>
      <c r="J70" s="7"/>
      <c r="K70" s="8"/>
      <c r="L70" s="11"/>
      <c r="M70" s="11"/>
      <c r="N70" s="11"/>
      <c r="O70" s="25"/>
    </row>
    <row r="71" spans="1:18" ht="28.5" customHeight="1" x14ac:dyDescent="0.2">
      <c r="A71" s="1">
        <v>800</v>
      </c>
      <c r="B71" s="2">
        <v>1001</v>
      </c>
      <c r="C71" s="3" t="s">
        <v>29</v>
      </c>
      <c r="D71" s="1" t="s">
        <v>28</v>
      </c>
      <c r="E71" s="4">
        <v>0</v>
      </c>
      <c r="F71" s="12" t="s">
        <v>30</v>
      </c>
      <c r="G71" s="5" t="s">
        <v>0</v>
      </c>
      <c r="H71" s="18"/>
      <c r="I71" s="6">
        <v>240000</v>
      </c>
      <c r="J71" s="7"/>
      <c r="K71" s="8"/>
      <c r="L71" s="6"/>
      <c r="M71" s="6"/>
      <c r="N71" s="6"/>
      <c r="O71" s="25" t="s">
        <v>98</v>
      </c>
    </row>
    <row r="72" spans="1:18" ht="14.1" customHeight="1" x14ac:dyDescent="0.25">
      <c r="A72" s="1"/>
      <c r="B72" s="2"/>
      <c r="C72" s="3"/>
      <c r="D72" s="1"/>
      <c r="E72" s="4"/>
      <c r="F72" s="12"/>
      <c r="G72" s="5"/>
      <c r="H72" s="18"/>
      <c r="I72" s="11">
        <f>SUM(I71)</f>
        <v>240000</v>
      </c>
      <c r="J72" s="7"/>
      <c r="K72" s="8"/>
      <c r="L72" s="11"/>
      <c r="M72" s="11"/>
      <c r="N72" s="11"/>
      <c r="O72" s="25"/>
    </row>
    <row r="73" spans="1:18" ht="14.1" customHeight="1" x14ac:dyDescent="0.2">
      <c r="A73" s="1">
        <v>800</v>
      </c>
      <c r="B73" s="2">
        <v>1105</v>
      </c>
      <c r="C73" s="3" t="s">
        <v>26</v>
      </c>
      <c r="D73" s="1" t="s">
        <v>27</v>
      </c>
      <c r="E73" s="4">
        <v>0</v>
      </c>
      <c r="F73" s="12" t="s">
        <v>17</v>
      </c>
      <c r="G73" s="5" t="s">
        <v>0</v>
      </c>
      <c r="H73" s="18"/>
      <c r="I73" s="6"/>
      <c r="J73" s="7"/>
      <c r="K73" s="8"/>
      <c r="L73" s="6"/>
      <c r="M73" s="6"/>
      <c r="N73" s="6"/>
      <c r="O73" s="25"/>
    </row>
    <row r="74" spans="1:18" ht="14.1" customHeight="1" x14ac:dyDescent="0.2">
      <c r="A74" s="1">
        <v>800</v>
      </c>
      <c r="B74" s="2">
        <v>1105</v>
      </c>
      <c r="C74" s="3" t="s">
        <v>26</v>
      </c>
      <c r="D74" s="1" t="s">
        <v>13</v>
      </c>
      <c r="E74" s="4">
        <v>0</v>
      </c>
      <c r="F74" s="12" t="s">
        <v>17</v>
      </c>
      <c r="G74" s="5" t="s">
        <v>0</v>
      </c>
      <c r="H74" s="18"/>
      <c r="I74" s="6"/>
      <c r="J74" s="7"/>
      <c r="K74" s="8"/>
      <c r="L74" s="6"/>
      <c r="M74" s="6"/>
      <c r="N74" s="6"/>
      <c r="O74" s="25"/>
    </row>
    <row r="75" spans="1:18" ht="14.1" customHeight="1" x14ac:dyDescent="0.2">
      <c r="A75" s="1">
        <v>800</v>
      </c>
      <c r="B75" s="2">
        <v>1105</v>
      </c>
      <c r="C75" s="3" t="s">
        <v>26</v>
      </c>
      <c r="D75" s="1" t="s">
        <v>13</v>
      </c>
      <c r="E75" s="4">
        <v>0</v>
      </c>
      <c r="F75" s="12" t="s">
        <v>14</v>
      </c>
      <c r="G75" s="5" t="s">
        <v>0</v>
      </c>
      <c r="H75" s="18"/>
      <c r="I75" s="6">
        <v>5000</v>
      </c>
      <c r="J75" s="7"/>
      <c r="K75" s="8"/>
      <c r="L75" s="6"/>
      <c r="M75" s="6"/>
      <c r="N75" s="6"/>
      <c r="O75" s="25"/>
    </row>
    <row r="76" spans="1:18" ht="14.1" customHeight="1" x14ac:dyDescent="0.25">
      <c r="A76" s="68"/>
      <c r="B76" s="69"/>
      <c r="C76" s="70"/>
      <c r="D76" s="68"/>
      <c r="E76" s="71"/>
      <c r="F76" s="72"/>
      <c r="G76" s="73"/>
      <c r="H76" s="74"/>
      <c r="I76" s="100">
        <f>SUM(I73:I75)</f>
        <v>5000</v>
      </c>
      <c r="J76" s="7"/>
      <c r="K76" s="8"/>
      <c r="L76" s="11"/>
      <c r="M76" s="11"/>
      <c r="N76" s="11"/>
      <c r="O76" s="25"/>
    </row>
    <row r="77" spans="1:18" ht="14.1" customHeight="1" x14ac:dyDescent="0.25">
      <c r="A77" s="109"/>
      <c r="B77" s="109"/>
      <c r="C77" s="109"/>
      <c r="D77" s="109"/>
      <c r="E77" s="109"/>
      <c r="F77" s="109"/>
      <c r="G77" s="109"/>
      <c r="H77" s="19"/>
      <c r="I77" s="100"/>
      <c r="J77" s="110"/>
      <c r="K77" s="111"/>
      <c r="L77" s="11"/>
      <c r="M77" s="11"/>
      <c r="N77" s="11"/>
      <c r="O77" s="25"/>
    </row>
    <row r="78" spans="1:18" ht="14.1" customHeight="1" x14ac:dyDescent="0.25">
      <c r="A78" s="9"/>
      <c r="B78" s="9"/>
      <c r="C78" s="9"/>
      <c r="D78" s="9"/>
      <c r="E78" s="9"/>
      <c r="F78" s="21"/>
      <c r="G78" s="9"/>
      <c r="H78" s="19"/>
      <c r="I78" s="11">
        <f>I9+I34+I35+I38+I40+I44+I51+I56+I58+I68+I70+I72+I76</f>
        <v>5479490</v>
      </c>
      <c r="J78" s="10"/>
      <c r="K78" s="20"/>
      <c r="L78" s="11"/>
      <c r="M78" s="11"/>
      <c r="N78" s="11"/>
      <c r="O78" s="75"/>
    </row>
    <row r="79" spans="1:18" ht="14.1" customHeight="1" x14ac:dyDescent="0.2">
      <c r="A79" s="1">
        <v>800</v>
      </c>
      <c r="B79" s="2">
        <v>203</v>
      </c>
      <c r="C79" s="3" t="s">
        <v>23</v>
      </c>
      <c r="D79" s="1" t="s">
        <v>25</v>
      </c>
      <c r="E79" s="4">
        <v>0</v>
      </c>
      <c r="F79" s="12" t="s">
        <v>3</v>
      </c>
      <c r="G79" s="5" t="s">
        <v>0</v>
      </c>
      <c r="H79" s="18"/>
      <c r="I79" s="6">
        <v>74900</v>
      </c>
      <c r="J79" s="7"/>
      <c r="K79" s="8"/>
      <c r="L79" s="6"/>
      <c r="M79" s="6"/>
      <c r="N79" s="6"/>
      <c r="O79" s="25" t="s">
        <v>57</v>
      </c>
    </row>
    <row r="80" spans="1:18" ht="14.1" customHeight="1" x14ac:dyDescent="0.2">
      <c r="A80" s="1">
        <v>800</v>
      </c>
      <c r="B80" s="2">
        <v>203</v>
      </c>
      <c r="C80" s="3" t="s">
        <v>23</v>
      </c>
      <c r="D80" s="1" t="s">
        <v>24</v>
      </c>
      <c r="E80" s="4">
        <v>0</v>
      </c>
      <c r="F80" s="12" t="s">
        <v>6</v>
      </c>
      <c r="G80" s="5" t="s">
        <v>0</v>
      </c>
      <c r="H80" s="18"/>
      <c r="I80" s="6">
        <v>22600</v>
      </c>
      <c r="J80" s="7"/>
      <c r="K80" s="8"/>
      <c r="L80" s="6"/>
      <c r="M80" s="6"/>
      <c r="N80" s="6"/>
      <c r="O80" s="25" t="s">
        <v>58</v>
      </c>
    </row>
    <row r="81" spans="1:16" ht="14.25" customHeight="1" x14ac:dyDescent="0.2">
      <c r="A81" s="1">
        <v>800</v>
      </c>
      <c r="B81" s="2">
        <v>203</v>
      </c>
      <c r="C81" s="3" t="s">
        <v>23</v>
      </c>
      <c r="D81" s="1" t="s">
        <v>13</v>
      </c>
      <c r="E81" s="4">
        <v>0</v>
      </c>
      <c r="F81" s="12" t="s">
        <v>20</v>
      </c>
      <c r="G81" s="5" t="s">
        <v>0</v>
      </c>
      <c r="H81" s="18"/>
      <c r="I81" s="6">
        <v>0</v>
      </c>
      <c r="J81" s="7"/>
      <c r="K81" s="8"/>
      <c r="L81" s="6"/>
      <c r="M81" s="6"/>
      <c r="N81" s="6"/>
      <c r="O81" s="25" t="s">
        <v>67</v>
      </c>
    </row>
    <row r="82" spans="1:16" ht="14.1" customHeight="1" x14ac:dyDescent="0.2">
      <c r="A82" s="1">
        <v>800</v>
      </c>
      <c r="B82" s="2">
        <v>203</v>
      </c>
      <c r="C82" s="3" t="s">
        <v>23</v>
      </c>
      <c r="D82" s="1" t="s">
        <v>13</v>
      </c>
      <c r="E82" s="4">
        <v>0</v>
      </c>
      <c r="F82" s="12" t="s">
        <v>15</v>
      </c>
      <c r="G82" s="41">
        <v>210</v>
      </c>
      <c r="H82" s="18"/>
      <c r="I82" s="6">
        <v>12500</v>
      </c>
      <c r="J82" s="7"/>
      <c r="K82" s="8"/>
      <c r="L82" s="6"/>
      <c r="M82" s="6"/>
      <c r="N82" s="6"/>
      <c r="O82" s="25" t="s">
        <v>68</v>
      </c>
    </row>
    <row r="83" spans="1:16" ht="14.1" customHeight="1" x14ac:dyDescent="0.25">
      <c r="A83" s="1"/>
      <c r="B83" s="2"/>
      <c r="C83" s="3"/>
      <c r="D83" s="1"/>
      <c r="E83" s="4"/>
      <c r="F83" s="12"/>
      <c r="G83" s="5"/>
      <c r="H83" s="18"/>
      <c r="I83" s="11">
        <f>SUM(I79:I82)</f>
        <v>110000</v>
      </c>
      <c r="J83" s="7"/>
      <c r="K83" s="8"/>
      <c r="L83" s="11"/>
      <c r="M83" s="11"/>
      <c r="N83" s="11"/>
      <c r="O83" s="25"/>
    </row>
    <row r="84" spans="1:16" ht="14.1" customHeight="1" x14ac:dyDescent="0.25">
      <c r="A84" s="109"/>
      <c r="B84" s="109"/>
      <c r="C84" s="109"/>
      <c r="D84" s="109"/>
      <c r="E84" s="109"/>
      <c r="F84" s="109"/>
      <c r="G84" s="109"/>
      <c r="H84" s="19"/>
      <c r="I84" s="100">
        <f>I78+I83</f>
        <v>5589490</v>
      </c>
      <c r="J84" s="110"/>
      <c r="K84" s="111"/>
      <c r="L84" s="11"/>
      <c r="M84" s="11"/>
      <c r="N84" s="11"/>
      <c r="O84" s="25" t="s">
        <v>81</v>
      </c>
    </row>
    <row r="85" spans="1:16" ht="14.1" customHeight="1" x14ac:dyDescent="0.25">
      <c r="A85" s="112" t="s">
        <v>71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6"/>
      <c r="M85" s="16"/>
      <c r="N85" s="16"/>
      <c r="O85" s="25"/>
    </row>
    <row r="86" spans="1:16" ht="14.1" customHeight="1" x14ac:dyDescent="0.2">
      <c r="A86" s="1">
        <v>800</v>
      </c>
      <c r="B86" s="2">
        <v>801</v>
      </c>
      <c r="C86" s="3" t="s">
        <v>8</v>
      </c>
      <c r="D86" s="1" t="s">
        <v>1</v>
      </c>
      <c r="E86" s="4">
        <v>0</v>
      </c>
      <c r="F86" s="12" t="s">
        <v>3</v>
      </c>
      <c r="G86" s="5" t="s">
        <v>0</v>
      </c>
      <c r="H86" s="18"/>
      <c r="I86" s="6">
        <v>1774870</v>
      </c>
      <c r="J86" s="7"/>
      <c r="K86" s="8"/>
      <c r="L86" s="6"/>
      <c r="M86" s="6"/>
      <c r="N86" s="6"/>
      <c r="O86" s="25"/>
      <c r="P86" s="23" t="s">
        <v>112</v>
      </c>
    </row>
    <row r="87" spans="1:16" ht="14.1" customHeight="1" x14ac:dyDescent="0.2">
      <c r="A87" s="1">
        <v>800</v>
      </c>
      <c r="B87" s="2">
        <v>801</v>
      </c>
      <c r="C87" s="3" t="s">
        <v>8</v>
      </c>
      <c r="D87" s="1" t="s">
        <v>4</v>
      </c>
      <c r="E87" s="4">
        <v>0</v>
      </c>
      <c r="F87" s="12" t="s">
        <v>3</v>
      </c>
      <c r="G87" s="5" t="s">
        <v>0</v>
      </c>
      <c r="H87" s="18"/>
      <c r="I87" s="6">
        <v>539030</v>
      </c>
      <c r="J87" s="7"/>
      <c r="K87" s="8"/>
      <c r="L87" s="6"/>
      <c r="M87" s="6"/>
      <c r="N87" s="6"/>
      <c r="O87" s="25"/>
    </row>
    <row r="88" spans="1:16" ht="14.1" customHeight="1" x14ac:dyDescent="0.2">
      <c r="A88" s="1">
        <v>800</v>
      </c>
      <c r="B88" s="2">
        <v>801</v>
      </c>
      <c r="C88" s="39">
        <v>5900040590</v>
      </c>
      <c r="D88" s="40">
        <v>111</v>
      </c>
      <c r="E88" s="4"/>
      <c r="F88" s="12">
        <v>266</v>
      </c>
      <c r="G88" s="41">
        <v>100</v>
      </c>
      <c r="H88" s="18"/>
      <c r="I88" s="6">
        <v>10000</v>
      </c>
      <c r="J88" s="7"/>
      <c r="K88" s="8"/>
      <c r="L88" s="6"/>
      <c r="M88" s="6"/>
      <c r="N88" s="6"/>
      <c r="O88" s="25"/>
    </row>
    <row r="89" spans="1:16" ht="14.1" customHeight="1" x14ac:dyDescent="0.2">
      <c r="A89" s="1">
        <v>800</v>
      </c>
      <c r="B89" s="2">
        <v>801</v>
      </c>
      <c r="C89" s="3" t="s">
        <v>8</v>
      </c>
      <c r="D89" s="1" t="s">
        <v>21</v>
      </c>
      <c r="E89" s="4">
        <v>0</v>
      </c>
      <c r="F89" s="12">
        <v>221</v>
      </c>
      <c r="G89" s="5" t="s">
        <v>12</v>
      </c>
      <c r="H89" s="18"/>
      <c r="I89" s="6">
        <v>30000</v>
      </c>
      <c r="J89" s="7"/>
      <c r="K89" s="8"/>
      <c r="L89" s="6"/>
      <c r="M89" s="6"/>
      <c r="N89" s="6"/>
      <c r="O89" s="25" t="s">
        <v>69</v>
      </c>
      <c r="P89" s="23" t="s">
        <v>72</v>
      </c>
    </row>
    <row r="90" spans="1:16" ht="14.1" customHeight="1" x14ac:dyDescent="0.2">
      <c r="A90" s="1">
        <v>800</v>
      </c>
      <c r="B90" s="2">
        <v>801</v>
      </c>
      <c r="C90" s="3" t="s">
        <v>8</v>
      </c>
      <c r="D90" s="1" t="s">
        <v>21</v>
      </c>
      <c r="E90" s="4">
        <v>0</v>
      </c>
      <c r="F90" s="12">
        <v>225</v>
      </c>
      <c r="G90" s="5" t="s">
        <v>12</v>
      </c>
      <c r="H90" s="18"/>
      <c r="I90" s="6"/>
      <c r="J90" s="7"/>
      <c r="K90" s="8"/>
      <c r="L90" s="6"/>
      <c r="M90" s="6"/>
      <c r="N90" s="6"/>
      <c r="O90" s="25"/>
    </row>
    <row r="91" spans="1:16" ht="14.1" customHeight="1" x14ac:dyDescent="0.2">
      <c r="A91" s="1">
        <v>800</v>
      </c>
      <c r="B91" s="2">
        <v>801</v>
      </c>
      <c r="C91" s="3" t="s">
        <v>8</v>
      </c>
      <c r="D91" s="1" t="s">
        <v>21</v>
      </c>
      <c r="E91" s="4">
        <v>0</v>
      </c>
      <c r="F91" s="12">
        <v>226</v>
      </c>
      <c r="G91" s="5" t="s">
        <v>12</v>
      </c>
      <c r="H91" s="18"/>
      <c r="I91" s="6">
        <v>40700</v>
      </c>
      <c r="J91" s="7"/>
      <c r="K91" s="8"/>
      <c r="L91" s="6"/>
      <c r="M91" s="6"/>
      <c r="N91" s="6"/>
      <c r="O91" s="25" t="s">
        <v>61</v>
      </c>
      <c r="P91" s="23" t="s">
        <v>72</v>
      </c>
    </row>
    <row r="92" spans="1:16" ht="14.1" customHeight="1" x14ac:dyDescent="0.2">
      <c r="A92" s="1">
        <v>800</v>
      </c>
      <c r="B92" s="2">
        <v>801</v>
      </c>
      <c r="C92" s="3" t="s">
        <v>8</v>
      </c>
      <c r="D92" s="1" t="s">
        <v>21</v>
      </c>
      <c r="E92" s="4">
        <v>0</v>
      </c>
      <c r="F92" s="12">
        <v>346</v>
      </c>
      <c r="G92" s="5" t="s">
        <v>12</v>
      </c>
      <c r="H92" s="18"/>
      <c r="I92" s="6"/>
      <c r="J92" s="7"/>
      <c r="K92" s="8"/>
      <c r="L92" s="6"/>
      <c r="M92" s="6"/>
      <c r="N92" s="6"/>
      <c r="O92" s="25" t="s">
        <v>99</v>
      </c>
    </row>
    <row r="93" spans="1:16" ht="14.1" customHeight="1" x14ac:dyDescent="0.2">
      <c r="A93" s="1">
        <v>800</v>
      </c>
      <c r="B93" s="2">
        <v>801</v>
      </c>
      <c r="C93" s="3" t="s">
        <v>8</v>
      </c>
      <c r="D93" s="1" t="s">
        <v>21</v>
      </c>
      <c r="E93" s="4">
        <v>0</v>
      </c>
      <c r="F93" s="12">
        <v>310</v>
      </c>
      <c r="G93" s="5" t="s">
        <v>12</v>
      </c>
      <c r="H93" s="18"/>
      <c r="I93" s="6"/>
      <c r="J93" s="7"/>
      <c r="K93" s="8"/>
      <c r="L93" s="6"/>
      <c r="M93" s="6"/>
      <c r="N93" s="6"/>
      <c r="O93" s="25" t="s">
        <v>141</v>
      </c>
      <c r="P93" s="23" t="s">
        <v>126</v>
      </c>
    </row>
    <row r="94" spans="1:16" ht="14.1" customHeight="1" x14ac:dyDescent="0.2">
      <c r="A94" s="1">
        <v>800</v>
      </c>
      <c r="B94" s="2">
        <v>801</v>
      </c>
      <c r="C94" s="3" t="s">
        <v>8</v>
      </c>
      <c r="D94" s="1" t="s">
        <v>13</v>
      </c>
      <c r="E94" s="4">
        <v>0</v>
      </c>
      <c r="F94" s="12">
        <v>223</v>
      </c>
      <c r="G94" s="5" t="s">
        <v>12</v>
      </c>
      <c r="H94" s="18"/>
      <c r="I94" s="6">
        <v>410800</v>
      </c>
      <c r="J94" s="7"/>
      <c r="K94" s="8"/>
      <c r="L94" s="6"/>
      <c r="M94" s="6"/>
      <c r="N94" s="6"/>
      <c r="O94" s="25" t="s">
        <v>65</v>
      </c>
      <c r="P94" s="23" t="s">
        <v>72</v>
      </c>
    </row>
    <row r="95" spans="1:16" ht="31.5" customHeight="1" x14ac:dyDescent="0.2">
      <c r="A95" s="1">
        <v>800</v>
      </c>
      <c r="B95" s="2">
        <v>801</v>
      </c>
      <c r="C95" s="3" t="s">
        <v>8</v>
      </c>
      <c r="D95" s="1" t="s">
        <v>13</v>
      </c>
      <c r="E95" s="4">
        <v>0</v>
      </c>
      <c r="F95" s="12">
        <v>225</v>
      </c>
      <c r="G95" s="5" t="s">
        <v>12</v>
      </c>
      <c r="H95" s="18"/>
      <c r="I95" s="6"/>
      <c r="J95" s="7"/>
      <c r="K95" s="8"/>
      <c r="L95" s="6"/>
      <c r="M95" s="6"/>
      <c r="N95" s="6"/>
      <c r="O95" s="25" t="s">
        <v>116</v>
      </c>
      <c r="P95" s="23" t="s">
        <v>115</v>
      </c>
    </row>
    <row r="96" spans="1:16" ht="14.1" customHeight="1" x14ac:dyDescent="0.2">
      <c r="A96" s="1">
        <v>800</v>
      </c>
      <c r="B96" s="2">
        <v>801</v>
      </c>
      <c r="C96" s="3" t="s">
        <v>8</v>
      </c>
      <c r="D96" s="1" t="s">
        <v>13</v>
      </c>
      <c r="E96" s="4">
        <v>0</v>
      </c>
      <c r="F96" s="12">
        <v>226</v>
      </c>
      <c r="G96" s="5" t="s">
        <v>12</v>
      </c>
      <c r="H96" s="18"/>
      <c r="I96" s="6"/>
      <c r="J96" s="7"/>
      <c r="K96" s="8"/>
      <c r="L96" s="6"/>
      <c r="M96" s="6"/>
      <c r="N96" s="6"/>
      <c r="O96" s="13" t="s">
        <v>100</v>
      </c>
      <c r="P96" s="23" t="s">
        <v>117</v>
      </c>
    </row>
    <row r="97" spans="1:16" ht="14.1" customHeight="1" x14ac:dyDescent="0.2">
      <c r="A97" s="1">
        <v>800</v>
      </c>
      <c r="B97" s="2">
        <v>801</v>
      </c>
      <c r="C97" s="3" t="s">
        <v>8</v>
      </c>
      <c r="D97" s="1" t="s">
        <v>13</v>
      </c>
      <c r="E97" s="4">
        <v>0</v>
      </c>
      <c r="F97" s="12">
        <v>310</v>
      </c>
      <c r="G97" s="5" t="s">
        <v>12</v>
      </c>
      <c r="H97" s="18"/>
      <c r="I97" s="6"/>
      <c r="J97" s="7"/>
      <c r="K97" s="8"/>
      <c r="L97" s="6"/>
      <c r="M97" s="6"/>
      <c r="N97" s="6"/>
      <c r="O97" s="25"/>
      <c r="P97" s="23" t="s">
        <v>118</v>
      </c>
    </row>
    <row r="98" spans="1:16" ht="14.1" customHeight="1" x14ac:dyDescent="0.2">
      <c r="A98" s="1">
        <v>800</v>
      </c>
      <c r="B98" s="2">
        <v>801</v>
      </c>
      <c r="C98" s="3" t="s">
        <v>8</v>
      </c>
      <c r="D98" s="1" t="s">
        <v>13</v>
      </c>
      <c r="E98" s="4">
        <v>0</v>
      </c>
      <c r="F98" s="12">
        <v>345</v>
      </c>
      <c r="G98" s="5" t="s">
        <v>12</v>
      </c>
      <c r="H98" s="18"/>
      <c r="I98" s="6"/>
      <c r="J98" s="7"/>
      <c r="K98" s="8"/>
      <c r="L98" s="6"/>
      <c r="M98" s="6"/>
      <c r="N98" s="6"/>
      <c r="O98" s="25"/>
      <c r="P98" s="23" t="s">
        <v>119</v>
      </c>
    </row>
    <row r="99" spans="1:16" ht="14.1" customHeight="1" x14ac:dyDescent="0.2">
      <c r="A99" s="1">
        <v>800</v>
      </c>
      <c r="B99" s="2">
        <v>801</v>
      </c>
      <c r="C99" s="3" t="s">
        <v>8</v>
      </c>
      <c r="D99" s="1" t="s">
        <v>13</v>
      </c>
      <c r="E99" s="4">
        <v>0</v>
      </c>
      <c r="F99" s="12">
        <v>346</v>
      </c>
      <c r="G99" s="5" t="s">
        <v>12</v>
      </c>
      <c r="H99" s="18"/>
      <c r="I99" s="6"/>
      <c r="J99" s="7"/>
      <c r="K99" s="8"/>
      <c r="L99" s="6"/>
      <c r="M99" s="6"/>
      <c r="N99" s="6"/>
      <c r="O99" s="25"/>
      <c r="P99" s="23" t="s">
        <v>120</v>
      </c>
    </row>
    <row r="100" spans="1:16" ht="30" customHeight="1" x14ac:dyDescent="0.2">
      <c r="A100" s="1">
        <v>800</v>
      </c>
      <c r="B100" s="2">
        <v>801</v>
      </c>
      <c r="C100" s="3" t="s">
        <v>8</v>
      </c>
      <c r="D100" s="1" t="s">
        <v>13</v>
      </c>
      <c r="E100" s="4">
        <v>0</v>
      </c>
      <c r="F100" s="12">
        <v>349</v>
      </c>
      <c r="G100" s="5" t="s">
        <v>12</v>
      </c>
      <c r="H100" s="18"/>
      <c r="I100" s="6"/>
      <c r="J100" s="7"/>
      <c r="K100" s="8"/>
      <c r="L100" s="6"/>
      <c r="M100" s="6"/>
      <c r="N100" s="6"/>
      <c r="O100" s="76" t="s">
        <v>76</v>
      </c>
      <c r="P100" s="23" t="s">
        <v>121</v>
      </c>
    </row>
    <row r="101" spans="1:16" ht="14.1" customHeight="1" x14ac:dyDescent="0.2">
      <c r="A101" s="1">
        <v>800</v>
      </c>
      <c r="B101" s="2">
        <v>801</v>
      </c>
      <c r="C101" s="3" t="s">
        <v>8</v>
      </c>
      <c r="D101" s="1" t="s">
        <v>10</v>
      </c>
      <c r="E101" s="4">
        <v>0</v>
      </c>
      <c r="F101" s="12">
        <v>291</v>
      </c>
      <c r="G101" s="5" t="s">
        <v>0</v>
      </c>
      <c r="H101" s="18"/>
      <c r="I101" s="6">
        <v>124000</v>
      </c>
      <c r="J101" s="7"/>
      <c r="K101" s="8"/>
      <c r="L101" s="6"/>
      <c r="M101" s="6"/>
      <c r="N101" s="6"/>
      <c r="O101" s="25" t="s">
        <v>113</v>
      </c>
      <c r="P101" s="23" t="s">
        <v>114</v>
      </c>
    </row>
    <row r="102" spans="1:16" ht="14.1" customHeight="1" x14ac:dyDescent="0.2">
      <c r="A102" s="1">
        <v>800</v>
      </c>
      <c r="B102" s="2">
        <v>801</v>
      </c>
      <c r="C102" s="3" t="s">
        <v>8</v>
      </c>
      <c r="D102" s="1" t="s">
        <v>7</v>
      </c>
      <c r="E102" s="4">
        <v>0</v>
      </c>
      <c r="F102" s="12">
        <v>292</v>
      </c>
      <c r="G102" s="5" t="s">
        <v>0</v>
      </c>
      <c r="H102" s="18"/>
      <c r="I102" s="6">
        <v>1000</v>
      </c>
      <c r="J102" s="7"/>
      <c r="K102" s="8"/>
      <c r="L102" s="6"/>
      <c r="M102" s="6"/>
      <c r="N102" s="6"/>
      <c r="O102" s="25"/>
    </row>
    <row r="103" spans="1:16" ht="14.1" customHeight="1" x14ac:dyDescent="0.2">
      <c r="A103" s="1">
        <v>800</v>
      </c>
      <c r="B103" s="2">
        <v>801</v>
      </c>
      <c r="C103" s="3" t="s">
        <v>5</v>
      </c>
      <c r="D103" s="1" t="s">
        <v>1</v>
      </c>
      <c r="E103" s="4">
        <v>0</v>
      </c>
      <c r="F103" s="12" t="s">
        <v>3</v>
      </c>
      <c r="G103" s="5" t="s">
        <v>0</v>
      </c>
      <c r="H103" s="18"/>
      <c r="I103" s="6">
        <v>727350</v>
      </c>
      <c r="J103" s="7"/>
      <c r="K103" s="8"/>
      <c r="L103" s="6"/>
      <c r="M103" s="6"/>
      <c r="N103" s="6"/>
      <c r="O103" s="25"/>
      <c r="P103" s="23" t="s">
        <v>94</v>
      </c>
    </row>
    <row r="104" spans="1:16" ht="14.1" customHeight="1" x14ac:dyDescent="0.2">
      <c r="A104" s="1">
        <v>800</v>
      </c>
      <c r="B104" s="2">
        <v>801</v>
      </c>
      <c r="C104" s="3" t="s">
        <v>5</v>
      </c>
      <c r="D104" s="1" t="s">
        <v>4</v>
      </c>
      <c r="E104" s="4">
        <v>0</v>
      </c>
      <c r="F104" s="12" t="s">
        <v>3</v>
      </c>
      <c r="G104" s="5" t="s">
        <v>0</v>
      </c>
      <c r="H104" s="18"/>
      <c r="I104" s="6">
        <v>219650</v>
      </c>
      <c r="J104" s="7"/>
      <c r="K104" s="8"/>
      <c r="L104" s="6"/>
      <c r="M104" s="6"/>
      <c r="N104" s="6"/>
      <c r="O104" s="25"/>
    </row>
    <row r="105" spans="1:16" ht="14.1" customHeight="1" x14ac:dyDescent="0.2">
      <c r="A105" s="1">
        <v>800</v>
      </c>
      <c r="B105" s="2">
        <v>801</v>
      </c>
      <c r="C105" s="3" t="s">
        <v>2</v>
      </c>
      <c r="D105" s="1" t="s">
        <v>1</v>
      </c>
      <c r="E105" s="4">
        <v>0</v>
      </c>
      <c r="F105" s="12" t="s">
        <v>3</v>
      </c>
      <c r="G105" s="5" t="s">
        <v>0</v>
      </c>
      <c r="H105" s="18"/>
      <c r="I105" s="6">
        <v>0</v>
      </c>
      <c r="J105" s="7"/>
      <c r="K105" s="8"/>
      <c r="L105" s="6"/>
      <c r="M105" s="6"/>
      <c r="N105" s="6"/>
      <c r="O105" s="25"/>
    </row>
    <row r="106" spans="1:16" ht="14.1" customHeight="1" x14ac:dyDescent="0.25">
      <c r="A106" s="109"/>
      <c r="B106" s="109"/>
      <c r="C106" s="109"/>
      <c r="D106" s="109"/>
      <c r="E106" s="109"/>
      <c r="F106" s="109"/>
      <c r="G106" s="109"/>
      <c r="H106" s="19"/>
      <c r="I106" s="100">
        <f>SUM(I86:I105)</f>
        <v>3877400</v>
      </c>
      <c r="J106" s="110"/>
      <c r="K106" s="111"/>
      <c r="L106" s="11"/>
      <c r="M106" s="11"/>
      <c r="N106" s="11"/>
      <c r="O106" s="75"/>
    </row>
    <row r="108" spans="1:16" x14ac:dyDescent="0.2">
      <c r="I108" s="101">
        <f>I78+I83+I106</f>
        <v>9466890</v>
      </c>
      <c r="J108" s="78"/>
      <c r="K108" s="78"/>
      <c r="L108" s="78"/>
      <c r="M108" s="78"/>
      <c r="N108" s="78"/>
      <c r="O108" s="79"/>
      <c r="P108" s="80">
        <f>O108-I108</f>
        <v>-9466890</v>
      </c>
    </row>
    <row r="110" spans="1:16" x14ac:dyDescent="0.2">
      <c r="I110" s="23"/>
    </row>
    <row r="111" spans="1:16" x14ac:dyDescent="0.2">
      <c r="I111" s="78"/>
      <c r="J111" s="78"/>
      <c r="K111" s="78"/>
      <c r="L111" s="78"/>
      <c r="M111" s="78"/>
      <c r="N111" s="78"/>
      <c r="O111" s="81" t="s">
        <v>82</v>
      </c>
      <c r="P111" s="80"/>
    </row>
  </sheetData>
  <autoFilter ref="A3:Q71"/>
  <mergeCells count="10">
    <mergeCell ref="S9:Z9"/>
    <mergeCell ref="A1:O1"/>
    <mergeCell ref="Q4:Q6"/>
    <mergeCell ref="A106:G106"/>
    <mergeCell ref="J106:K106"/>
    <mergeCell ref="A77:G77"/>
    <mergeCell ref="J77:K77"/>
    <mergeCell ref="A85:K85"/>
    <mergeCell ref="A84:G84"/>
    <mergeCell ref="J84:K84"/>
  </mergeCells>
  <pageMargins left="0.59055118110236227" right="0.19685039370078741" top="0.59055118110236227" bottom="0.39370078740157483" header="0" footer="0"/>
  <pageSetup paperSize="9" scale="4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роспись 21-23</vt:lpstr>
      <vt:lpstr>Лист3</vt:lpstr>
      <vt:lpstr>'роспись 21-23'!Заголовки_для_печати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2020-12-16T09:51:27Z</cp:lastPrinted>
  <dcterms:created xsi:type="dcterms:W3CDTF">2019-11-13T02:58:35Z</dcterms:created>
  <dcterms:modified xsi:type="dcterms:W3CDTF">2020-12-18T02:10:05Z</dcterms:modified>
</cp:coreProperties>
</file>